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tables/table1.xml" ContentType="application/vnd.openxmlformats-officedocument.spreadsheetml.table+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CNV_EEFF_Informes/2023/12.23/"/>
    </mc:Choice>
  </mc:AlternateContent>
  <xr:revisionPtr revIDLastSave="0" documentId="10_ncr:200_{18E69AFC-0B8F-4DA5-A976-DF417A9B29EA}" xr6:coauthVersionLast="47" xr6:coauthVersionMax="47" xr10:uidLastSave="{00000000-0000-0000-0000-000000000000}"/>
  <workbookProtection workbookAlgorithmName="SHA-512" workbookHashValue="fefbUcSo3YNZdTVABjm6k1yjkvfpXQT4FAPnSh+zScvJfYUAXVt3yXa0CctDj2EJf856jcU2tx9ckUNc1uF44w==" workbookSaltValue="gw6cstH6ttIlX4iKsLbtrQ==" workbookSpinCount="100000" lockStructure="1"/>
  <bookViews>
    <workbookView xWindow="4140" yWindow="345" windowWidth="20610" windowHeight="14505" activeTab="1" xr2:uid="{4318BB19-B564-4BEA-BCF7-77B609EAE86B}"/>
  </bookViews>
  <sheets>
    <sheet name="% de Participación" sheetId="8" r:id="rId1"/>
    <sheet name="Balance Consolidado 2023" sheetId="6" r:id="rId2"/>
    <sheet name="Variación PN Consolidado" sheetId="7" r:id="rId3"/>
    <sheet name="NOTAS EEFF FIDUCIARIA 2023" sheetId="19" r:id="rId4"/>
  </sheets>
  <externalReferences>
    <externalReference r:id="rId5"/>
  </externalReferences>
  <definedNames>
    <definedName name="a">#REF!</definedName>
    <definedName name="aa">#REF!</definedName>
    <definedName name="_xlnm.Print_Area" localSheetId="3">'NOTAS EEFF FIDUCIARIA 2023'!$B$2:$K$73,'NOTAS EEFF FIDUCIARIA 2023'!$B$75:$K$150,'NOTAS EEFF FIDUCIARIA 2023'!$B$153:$I$223,'NOTAS EEFF FIDUCIARIA 2023'!$B$226:$I$313,'NOTAS EEFF FIDUCIARIA 2023'!$B$315:$I$388,'NOTAS EEFF FIDUCIARIA 2023'!$B$390:$I$465,'NOTAS EEFF FIDUCIARIA 2023'!$B$467:$I$518</definedName>
    <definedName name="Broker">#REF!</definedName>
    <definedName name="BuiltIn_Print_Area">#REF!</definedName>
    <definedName name="BuiltIn_Print_Area___0">#REF!</definedName>
    <definedName name="BuiltIn_Print_Area___0___0">#REF!</definedName>
    <definedName name="BuiltIn_Print_Area___0___0___0___0">#REF!</definedName>
    <definedName name="BuiltIn_Print_Area___0___0___0___0___0">#REF!</definedName>
    <definedName name="Calculo">#REF!</definedName>
    <definedName name="Clientes">#REF!</definedName>
    <definedName name="DATA16">#REF!</definedName>
    <definedName name="DATA17">#REF!</definedName>
    <definedName name="DATA18">#REF!</definedName>
    <definedName name="DATA20">#REF!</definedName>
    <definedName name="datos">#REF!</definedName>
    <definedName name="de">#REF!</definedName>
    <definedName name="Enero">#REF!</definedName>
    <definedName name="Excel_BuiltIn_Print_Area_1_1">#REF!</definedName>
    <definedName name="Excel_BuiltIn_Print_Area_2_1">'NOTAS EEFF FIDUCIARIA 2023'!$B$3:$L$165</definedName>
    <definedName name="Excel_BuiltIn_Print_Area_2_1_1">'NOTAS EEFF FIDUCIARIA 2023'!$B$3:$L$168</definedName>
    <definedName name="k">#REF!</definedName>
    <definedName name="KKKKK">#REF!</definedName>
    <definedName name="klkl">#REF!</definedName>
    <definedName name="klll">#REF!</definedName>
    <definedName name="Meses">#REF!</definedName>
    <definedName name="Precios">#REF!</definedName>
    <definedName name="tc">#REF!</definedName>
    <definedName name="ver">#REF!</definedName>
    <definedName name="verificar">#REF!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9" i="19" l="1"/>
  <c r="F489" i="19"/>
  <c r="F483" i="19"/>
  <c r="G482" i="19"/>
  <c r="G483" i="19" s="1"/>
  <c r="G452" i="19"/>
  <c r="F451" i="19"/>
  <c r="F452" i="19" s="1"/>
  <c r="F453" i="19" s="1"/>
  <c r="F449" i="19"/>
  <c r="G447" i="19"/>
  <c r="G449" i="19" s="1"/>
  <c r="G453" i="19" s="1"/>
  <c r="F435" i="19"/>
  <c r="E435" i="19"/>
  <c r="G434" i="19"/>
  <c r="G433" i="19"/>
  <c r="G432" i="19"/>
  <c r="D431" i="19"/>
  <c r="D435" i="19" s="1"/>
  <c r="G435" i="19" s="1"/>
  <c r="G430" i="19"/>
  <c r="G429" i="19"/>
  <c r="G428" i="19"/>
  <c r="F419" i="19"/>
  <c r="G419" i="19" s="1"/>
  <c r="F417" i="19"/>
  <c r="G417" i="19" s="1"/>
  <c r="G415" i="19"/>
  <c r="F415" i="19"/>
  <c r="F407" i="19"/>
  <c r="D407" i="19"/>
  <c r="G378" i="19"/>
  <c r="F378" i="19"/>
  <c r="E378" i="19"/>
  <c r="D378" i="19"/>
  <c r="C378" i="19"/>
  <c r="H377" i="19"/>
  <c r="H378" i="19" s="1"/>
  <c r="H376" i="19"/>
  <c r="G375" i="19"/>
  <c r="E375" i="19"/>
  <c r="D375" i="19"/>
  <c r="C375" i="19"/>
  <c r="H374" i="19"/>
  <c r="H373" i="19"/>
  <c r="H375" i="19" s="1"/>
  <c r="F358" i="19"/>
  <c r="E358" i="19"/>
  <c r="D358" i="19"/>
  <c r="H357" i="19"/>
  <c r="G357" i="19"/>
  <c r="H356" i="19"/>
  <c r="G356" i="19"/>
  <c r="G355" i="19"/>
  <c r="G354" i="19"/>
  <c r="G358" i="19" s="1"/>
  <c r="G348" i="19"/>
  <c r="F348" i="19"/>
  <c r="E348" i="19"/>
  <c r="G347" i="19"/>
  <c r="H347" i="19" s="1"/>
  <c r="G346" i="19"/>
  <c r="G345" i="19"/>
  <c r="G343" i="19"/>
  <c r="G342" i="19" s="1"/>
  <c r="F342" i="19"/>
  <c r="E342" i="19"/>
  <c r="E334" i="19"/>
  <c r="D334" i="19"/>
  <c r="G333" i="19"/>
  <c r="G334" i="19" s="1"/>
  <c r="D333" i="19"/>
  <c r="F333" i="19" s="1"/>
  <c r="G332" i="19"/>
  <c r="D332" i="19"/>
  <c r="F332" i="19" s="1"/>
  <c r="D301" i="19"/>
  <c r="G297" i="19"/>
  <c r="G302" i="19" s="1"/>
  <c r="H288" i="19"/>
  <c r="F288" i="19"/>
  <c r="H277" i="19"/>
  <c r="G277" i="19"/>
  <c r="F277" i="19"/>
  <c r="E277" i="19"/>
  <c r="F206" i="19"/>
  <c r="G203" i="19"/>
  <c r="F195" i="19"/>
  <c r="G188" i="19"/>
  <c r="F187" i="19"/>
  <c r="H114" i="19"/>
  <c r="F114" i="19"/>
  <c r="E108" i="19"/>
  <c r="F106" i="19" s="1"/>
  <c r="E107" i="19"/>
  <c r="H106" i="19"/>
  <c r="H101" i="19"/>
  <c r="F101" i="19"/>
  <c r="H97" i="19"/>
  <c r="F97" i="19"/>
  <c r="H92" i="19"/>
  <c r="F92" i="19"/>
  <c r="H91" i="19"/>
  <c r="H96" i="19" s="1"/>
  <c r="H100" i="19" s="1"/>
  <c r="H113" i="19" s="1"/>
  <c r="H117" i="19" s="1"/>
  <c r="H120" i="19" s="1"/>
  <c r="H86" i="19"/>
  <c r="F86" i="19"/>
  <c r="G85" i="19"/>
  <c r="H80" i="19"/>
  <c r="F80" i="19"/>
  <c r="F91" i="19" s="1"/>
  <c r="F96" i="19" s="1"/>
  <c r="F100" i="19" s="1"/>
  <c r="J47" i="19"/>
  <c r="I47" i="19"/>
  <c r="D44" i="19"/>
  <c r="E38" i="19"/>
  <c r="D38" i="19"/>
  <c r="J37" i="19"/>
  <c r="I37" i="19"/>
  <c r="E33" i="19"/>
  <c r="D33" i="19"/>
  <c r="E30" i="19"/>
  <c r="D30" i="19"/>
  <c r="D28" i="19" s="1"/>
  <c r="D49" i="19" s="1"/>
  <c r="E28" i="19"/>
  <c r="E49" i="19" s="1"/>
  <c r="E24" i="19"/>
  <c r="D24" i="19"/>
  <c r="J23" i="19"/>
  <c r="I23" i="19"/>
  <c r="J17" i="19"/>
  <c r="J11" i="19" s="1"/>
  <c r="J36" i="19" s="1"/>
  <c r="J49" i="19" s="1"/>
  <c r="I17" i="19"/>
  <c r="E17" i="19"/>
  <c r="E11" i="19" s="1"/>
  <c r="D17" i="19"/>
  <c r="I12" i="19"/>
  <c r="I11" i="19" s="1"/>
  <c r="I36" i="19" s="1"/>
  <c r="I49" i="19" s="1"/>
  <c r="D12" i="19"/>
  <c r="D11" i="19"/>
  <c r="F334" i="19" l="1"/>
  <c r="F113" i="19"/>
  <c r="F117" i="19" s="1"/>
  <c r="F120" i="19" s="1"/>
  <c r="F167" i="19" s="1"/>
  <c r="F176" i="19" s="1"/>
  <c r="F188" i="19"/>
  <c r="F205" i="19" s="1"/>
  <c r="F208" i="19" s="1"/>
  <c r="H348" i="19"/>
  <c r="H342" i="19"/>
  <c r="G431" i="19"/>
  <c r="H354" i="19"/>
  <c r="H358" i="19" s="1"/>
  <c r="G195" i="19" l="1"/>
</calcChain>
</file>

<file path=xl/sharedStrings.xml><?xml version="1.0" encoding="utf-8"?>
<sst xmlns="http://schemas.openxmlformats.org/spreadsheetml/2006/main" count="497" uniqueCount="380">
  <si>
    <t>Acciones en Empresas</t>
  </si>
  <si>
    <t>Domicilio</t>
  </si>
  <si>
    <t>Actividad</t>
  </si>
  <si>
    <t>% Participación</t>
  </si>
  <si>
    <t>Brasilia 764-Asunción</t>
  </si>
  <si>
    <t>IN FI SA</t>
  </si>
  <si>
    <t>Asesoramiento</t>
  </si>
  <si>
    <t xml:space="preserve"> </t>
  </si>
  <si>
    <t>Concepto</t>
  </si>
  <si>
    <t>Caja</t>
  </si>
  <si>
    <t>TOTAL</t>
  </si>
  <si>
    <t>SALDO AL CIERRE</t>
  </si>
  <si>
    <t>Amortizaciones</t>
  </si>
  <si>
    <t>Capital Integrado</t>
  </si>
  <si>
    <t>Total</t>
  </si>
  <si>
    <t>Gastos Bancarios Y Financieros</t>
  </si>
  <si>
    <t>Otros Intereses Pagados</t>
  </si>
  <si>
    <t>Reserva Legal</t>
  </si>
  <si>
    <t>Gs</t>
  </si>
  <si>
    <t>Cuentas a Cobrar</t>
  </si>
  <si>
    <t>Otras Reservas</t>
  </si>
  <si>
    <t>Las 13 notas forman parte integral de este balance</t>
  </si>
  <si>
    <t>CONSOLIDACION DE BALANCES 31 DICIEMBRE 2023</t>
  </si>
  <si>
    <t xml:space="preserve">            INVESTOR FIDUCIARIA S.A.</t>
  </si>
  <si>
    <t>R.U.C.: 80118575-0</t>
  </si>
  <si>
    <t xml:space="preserve">                 BALANCE GENERAL AL 31 DE DICIEMBRE DEL 2023</t>
  </si>
  <si>
    <t xml:space="preserve">              BALANCE GENERAL AL 31 DE DICIEMBRE DE 1.996</t>
  </si>
  <si>
    <t xml:space="preserve"> ACTIVO </t>
  </si>
  <si>
    <t xml:space="preserve">  PASIVO</t>
  </si>
  <si>
    <t>ACTIVOS CORRIENTES</t>
  </si>
  <si>
    <t>PASIVOS CORIENTES</t>
  </si>
  <si>
    <t>DISPONIBLE</t>
  </si>
  <si>
    <t>OBLIG.INTERM.FINANC.SECTOR FINANCIERO.(C13)</t>
  </si>
  <si>
    <t>Banco Central Del Paraguay</t>
  </si>
  <si>
    <t>Banco Central del Paraguay</t>
  </si>
  <si>
    <t>Otras Instituciones Financieras</t>
  </si>
  <si>
    <t>Cargos Financieros Devengados</t>
  </si>
  <si>
    <t>(Previsiones) (C6)</t>
  </si>
  <si>
    <t>VALORES PÚBLICOS Y PRIVADOS.(C3)</t>
  </si>
  <si>
    <t>OBLIG.INTERM.FINANC.SECTOR NO FINANCIERO.(C13)</t>
  </si>
  <si>
    <t xml:space="preserve">Valores Públicos </t>
  </si>
  <si>
    <t>Depósitos - sector Privado</t>
  </si>
  <si>
    <t>Valores Privados</t>
  </si>
  <si>
    <t>Depósitos - sector Público</t>
  </si>
  <si>
    <t>Rentas de Valores Mobiliarios Devengados</t>
  </si>
  <si>
    <t>Obligac. Debentures y Bonos Emitidos en C.</t>
  </si>
  <si>
    <t>CRÉDITOS DIVERSOS. (C5)</t>
  </si>
  <si>
    <t>OBLIGACIONES DIVERSAS</t>
  </si>
  <si>
    <t>CRÉDITOS VENCIDOS POR INTERMEDIACIÓN FINANCIERA.</t>
  </si>
  <si>
    <t>Acreedores Fiscales</t>
  </si>
  <si>
    <t>Sector No Financiero</t>
  </si>
  <si>
    <t>Acreedores Sociales</t>
  </si>
  <si>
    <t>Deudores por Productos Financ.Deveng.</t>
  </si>
  <si>
    <t>Otras Obligaciones Diversas</t>
  </si>
  <si>
    <t>(Previsiones)</t>
  </si>
  <si>
    <t>ACTIVOS NO CORRIENTES</t>
  </si>
  <si>
    <t>PASIVO NO CORRIENTE</t>
  </si>
  <si>
    <t>CRÉDITOS VIG. P/INTERMEDIAC. FINANC. SECT.  FINANC. (C13)</t>
  </si>
  <si>
    <t>PROVISIONES Y PREVISIONES</t>
  </si>
  <si>
    <t>Deudores por Productos Financieros Devengados</t>
  </si>
  <si>
    <t>CRÉDITOS VIG. P/INTERMEDIAC. FINANC. SECT. NO FINANC.</t>
  </si>
  <si>
    <t xml:space="preserve">Préstamos </t>
  </si>
  <si>
    <t xml:space="preserve">(Previsiones) </t>
  </si>
  <si>
    <t>TOTAL DE PASIVO:</t>
  </si>
  <si>
    <t>PATRIMONIO (D.1)</t>
  </si>
  <si>
    <r>
      <t>INVERSIONES</t>
    </r>
    <r>
      <rPr>
        <b/>
        <sz val="10"/>
        <rFont val="Century Gothic"/>
        <family val="2"/>
      </rPr>
      <t xml:space="preserve"> (C7)</t>
    </r>
  </si>
  <si>
    <t>Titulos Privados (B4) - Bonos</t>
  </si>
  <si>
    <t>Aportes No Capitalizados</t>
  </si>
  <si>
    <t>Otras Inversiones - Bonos</t>
  </si>
  <si>
    <t>Ajustes al Patrimonio</t>
  </si>
  <si>
    <t xml:space="preserve">Otras Inversiones - CDA </t>
  </si>
  <si>
    <t>Resusltados Acumulados</t>
  </si>
  <si>
    <r>
      <t>BIENES DE USO</t>
    </r>
    <r>
      <rPr>
        <b/>
        <sz val="10"/>
        <rFont val="Century Gothic"/>
        <family val="2"/>
      </rPr>
      <t xml:space="preserve"> (C8)</t>
    </r>
  </si>
  <si>
    <t>Resultado del Ejercicio</t>
  </si>
  <si>
    <t>Propios</t>
  </si>
  <si>
    <r>
      <t>CARGOS DIFERIDOS</t>
    </r>
    <r>
      <rPr>
        <b/>
        <sz val="10"/>
        <rFont val="Century Gothic"/>
        <family val="2"/>
      </rPr>
      <t xml:space="preserve"> (C9)</t>
    </r>
  </si>
  <si>
    <t>TOTAL DE PATRIMONIO:</t>
  </si>
  <si>
    <t>TOTAL DE ACTIVO:</t>
  </si>
  <si>
    <t>TOTAL DE PASIVO Y PATRIMONIO:</t>
  </si>
  <si>
    <t xml:space="preserve">   CUENTAS DE CONTINGENCIA, ORDEN Y FIDEICOMISO</t>
  </si>
  <si>
    <t xml:space="preserve">   LINEAS DE CREDITO (e,1)</t>
  </si>
  <si>
    <t xml:space="preserve">   TOTAL DE CUENTAS DE CONTIGENCIAS</t>
  </si>
  <si>
    <t xml:space="preserve">   TOTAL DE CUENTAS DE ORDEN</t>
  </si>
  <si>
    <t>TOTAL CUENTAS DE ORDEN FIDEICOMISOS</t>
  </si>
  <si>
    <t>Federico A. Benitez Ortellado</t>
  </si>
  <si>
    <t xml:space="preserve">Maira A. Roux Miranda </t>
  </si>
  <si>
    <t>Emilio A. Rojas Vera</t>
  </si>
  <si>
    <t xml:space="preserve"> Albaro J. Acosta Ferreira</t>
  </si>
  <si>
    <t>Gerente Administrativo</t>
  </si>
  <si>
    <t>Sindico</t>
  </si>
  <si>
    <t>Director - Gerente General</t>
  </si>
  <si>
    <t>Presidente</t>
  </si>
  <si>
    <t xml:space="preserve">           INVESTOR FIDUCIARIA S.A.</t>
  </si>
  <si>
    <t>ESTADO DE RESULTADO DEL 1º  DE ENERO AL 31 DE DICIEMBRE DE 2.023.</t>
  </si>
  <si>
    <t>GANANCIAS FINANCIERAS</t>
  </si>
  <si>
    <t>Por Créditos Vigentes Sector Financiero</t>
  </si>
  <si>
    <t>Por Créditos Vigentes Sector No Financ.</t>
  </si>
  <si>
    <t>Por Créditos Vencidos</t>
  </si>
  <si>
    <t>Valuación de Act. y Pasivos Financ. en M/E</t>
  </si>
  <si>
    <t>Rentas y Difer. De Cotización de Val. Púb y Priv</t>
  </si>
  <si>
    <t>PÉRDIDAS FINANCIERAS</t>
  </si>
  <si>
    <t>Por Obligaciones Sector Financiero</t>
  </si>
  <si>
    <t>Por Obligaciones Sector No Financiero</t>
  </si>
  <si>
    <t>Valuación de Pasivos y Act.Financ. en M/E</t>
  </si>
  <si>
    <t>Diferencias de Cotización de Val. Púb y Priv.</t>
  </si>
  <si>
    <t>RESULTADO FINANCIERO ANTES DE PREV.</t>
  </si>
  <si>
    <t>PREVISIONES</t>
  </si>
  <si>
    <t>Constitución de Previsiones (C6)</t>
  </si>
  <si>
    <t>Perdidas por amortiz. de Bonificac. Y Quita</t>
  </si>
  <si>
    <t>Desafectación de Previsiones (C6)</t>
  </si>
  <si>
    <t>RESULTADO FINANCIERO DESPUÉS DE PREV.</t>
  </si>
  <si>
    <t>RESULTADO POR SERVICIOS</t>
  </si>
  <si>
    <t>Ganancias por servicios</t>
  </si>
  <si>
    <t>Pérdidas por servicios</t>
  </si>
  <si>
    <t>RESULTADO BRUTO</t>
  </si>
  <si>
    <t>OTRAS GANANCIAS OPERATIVAS</t>
  </si>
  <si>
    <t>Ganancias por Créditos Diversos</t>
  </si>
  <si>
    <t>Renta de Bienes</t>
  </si>
  <si>
    <t xml:space="preserve">Otras (f.3)        </t>
  </si>
  <si>
    <t>Valuac.de Otros activos y Pasivos en M/E</t>
  </si>
  <si>
    <t>OTRAS PÉRDIDAS OPERATIVAS</t>
  </si>
  <si>
    <t>Retribuciones al Personal y Cargas Sociales</t>
  </si>
  <si>
    <t>Gastos Generales</t>
  </si>
  <si>
    <t>Depreciaciones de Bienes de Uso</t>
  </si>
  <si>
    <t>Amortización Cargos diferidos</t>
  </si>
  <si>
    <t xml:space="preserve">Otras         </t>
  </si>
  <si>
    <t>Valuación de otros pasivos y activos en M/E</t>
  </si>
  <si>
    <t>RESULTADO OPERATIVO NETO</t>
  </si>
  <si>
    <t>RESULTADOS  EXTRAORDINARIOS</t>
  </si>
  <si>
    <t>Ganancias Extraordinarias</t>
  </si>
  <si>
    <t>Pérdidas Extraordinarias</t>
  </si>
  <si>
    <t>RESULTADO DEL EJERC. ANTES DE IMP. A LA RENTA</t>
  </si>
  <si>
    <t>IMPUESTO A LA RENTA</t>
  </si>
  <si>
    <t>UTILIDAD DEL EJERCICIO DESPUÉS DE IMP.</t>
  </si>
  <si>
    <t>DIRECTORIO:</t>
  </si>
  <si>
    <t>PLANA EJECUTIVA:</t>
  </si>
  <si>
    <t>* PRESIDENTE:</t>
  </si>
  <si>
    <t>Albaro José Acosta Ferreira</t>
  </si>
  <si>
    <t>* GERENTE GENERAL:</t>
  </si>
  <si>
    <t>Emilio Antonio Rojas Vera</t>
  </si>
  <si>
    <t>* VICE PRESIDENTE:</t>
  </si>
  <si>
    <t>* GERENTE ADMINISTRATIVO/FINANZAS: Federico Adolfo Benitez Ortellado</t>
  </si>
  <si>
    <t>* DIRECTORES TITULARES:</t>
  </si>
  <si>
    <t>Anibal David Acosta Ferreira</t>
  </si>
  <si>
    <t>* GERENTE DE TEC. DE LA INFORMACION Y OPERACIONES: Elenice Teresita Alvarenga Bonzi</t>
  </si>
  <si>
    <t>Rolando José Natalizia Nasser</t>
  </si>
  <si>
    <t>* GERENTE JURÍDICO: Maria Belen Diana Franco</t>
  </si>
  <si>
    <t>Antonio Carlos Dos Santos</t>
  </si>
  <si>
    <t>* GERENTE DE ANALISIS DE  RIESGOS: Luis Gualberto Martinez Sosa</t>
  </si>
  <si>
    <t>*DIRECTORES SUPLENTES:</t>
  </si>
  <si>
    <t>No posee</t>
  </si>
  <si>
    <t>* OFICIAL DE CUMPLIMIENTO: Shirley Carlina Cardenas de Blanco.</t>
  </si>
  <si>
    <t>* GERENTE DE TALENTO HUMANO: Lourdes Patricia Barrios Franco.</t>
  </si>
  <si>
    <t>* SINDICO TITULAR:</t>
  </si>
  <si>
    <t>Mayra Antonella Roux Miranda</t>
  </si>
  <si>
    <t>* AUDITORIA INTERNA: Jose Maria Bogado Silva</t>
  </si>
  <si>
    <t>* SINDICO SUPLENTE:</t>
  </si>
  <si>
    <t>No posee.</t>
  </si>
  <si>
    <t>* AUDITORIA EXTERNA: Benitez Codas y Asociados</t>
  </si>
  <si>
    <t>ESTADO DE FLUJOS DE EFECTIVO</t>
  </si>
  <si>
    <t>AL 31 DE DICIEMBRE DE 2023</t>
  </si>
  <si>
    <t>(Expresado en Guaranies)</t>
  </si>
  <si>
    <t>Utilidad Neta del Ejercicio</t>
  </si>
  <si>
    <t>Ajustes a la Utilidad del Ejercicio</t>
  </si>
  <si>
    <t>Amortización Cargos Diferidos</t>
  </si>
  <si>
    <t>Ajustes al Activo Fijo</t>
  </si>
  <si>
    <t>Constitución de Previsiones</t>
  </si>
  <si>
    <t>Desafectación de Previsiones</t>
  </si>
  <si>
    <t>Aplicación de Previsiones</t>
  </si>
  <si>
    <t>Previsiones Inversiones</t>
  </si>
  <si>
    <t>Resultado de Operaciones antes de Cambios en el Capital del Trabajo</t>
  </si>
  <si>
    <t>Disminución (Aumento) de Créditos Vigente Sector Financiero</t>
  </si>
  <si>
    <t>Disminución (Aumento) de Créditos Vigente Sector No Financiero</t>
  </si>
  <si>
    <t>Disminución (Aumento) de Créditos Diversos</t>
  </si>
  <si>
    <t>Disminución (Aumento) de Créditos Vencidos Sector No Financiero</t>
  </si>
  <si>
    <t>Disminución (Aumento) de Créditos Diferidos</t>
  </si>
  <si>
    <t>Aumento/Disminución de Obligaciones Sector Financiero</t>
  </si>
  <si>
    <t>Aumento/Disminución de Obligaciones Sector No Financiero</t>
  </si>
  <si>
    <t>Aumento/Disminución de Obligaciones Diversas</t>
  </si>
  <si>
    <t>Aumento/Disminución de Provisiones</t>
  </si>
  <si>
    <t>Efectivo Neto y Equivalente de Efectivo por Actividades de Operación</t>
  </si>
  <si>
    <t>Flujo de Efectivo y Equivalente de Efectivo por Actividades de Inversión</t>
  </si>
  <si>
    <t>Alta de Bienes de Uso</t>
  </si>
  <si>
    <t>Disminución/Aumento de Cargos Diferidos</t>
  </si>
  <si>
    <t>Disminución /Aumento de Inversiones</t>
  </si>
  <si>
    <t>Disminución /Aumento de Valores Públicos y Privados</t>
  </si>
  <si>
    <t>Efectivo y Equivalente de Efectivo por Actividades de Inversion</t>
  </si>
  <si>
    <t>Flujo de Efectivo y Equivalente de Efectivo por Actividades de Financiamiento</t>
  </si>
  <si>
    <t>Distribución de Dividendos</t>
  </si>
  <si>
    <t>Aumento de Capital</t>
  </si>
  <si>
    <t xml:space="preserve">Aportes para integración de capital </t>
  </si>
  <si>
    <t>Efectivo Neto y Equivalente de Efectivo Por Actividades de Financiamiento</t>
  </si>
  <si>
    <t xml:space="preserve">Disminución/Aumento Neto de Efectivo y sus Equivalentes </t>
  </si>
  <si>
    <t>Efectivo y sus equivalentes al Inicio del Período</t>
  </si>
  <si>
    <t>Efectivo y sus Equivalentes al Final del Período</t>
  </si>
  <si>
    <t xml:space="preserve">Maira Antonella Roux Miranda </t>
  </si>
  <si>
    <t xml:space="preserve"> Albaro José Acosta Ferreira</t>
  </si>
  <si>
    <t>A) CONSIDERACIÓN POR LA ASAMBLEA DE ACCIONISTAS.</t>
  </si>
  <si>
    <t>B) INFORMACIÓN BÁSICA SOBRE LA ENTIDAD FINANCIERA.</t>
  </si>
  <si>
    <t>b.1) Naturaleza jurídica.</t>
  </si>
  <si>
    <t>b.2) Base de preparación de los Estados Contables.</t>
  </si>
  <si>
    <t>b.3) Sucursales en el exterior.</t>
  </si>
  <si>
    <t>La entidad no cuenta con sucursales en el exterior.</t>
  </si>
  <si>
    <t>b.4) Participación en otras sociedades.</t>
  </si>
  <si>
    <t>La entidad no posee acciones en otras sociedades.</t>
  </si>
  <si>
    <t>b.5) Composición del capital y características de las acciones.</t>
  </si>
  <si>
    <t>Capital Autorizado</t>
  </si>
  <si>
    <t>Compuesto de 36.000 Acciones Nominativas de Gs. 1.000.000 cada una.</t>
  </si>
  <si>
    <t>b.6) Nómina de la Dirección y el Personal Superior.</t>
  </si>
  <si>
    <t>Expuesto al pie de los Estados Contables.</t>
  </si>
  <si>
    <t>C) INFORMACIÓN REFERENTE A LOS ACTIVOS Y PASIVOS.</t>
  </si>
  <si>
    <t>c.1) Valuación de la moneda extranjera.</t>
  </si>
  <si>
    <t>c.2) Posición en moneda extranjera.</t>
  </si>
  <si>
    <t>Importe arbitrado a</t>
  </si>
  <si>
    <t>Importe equivalente</t>
  </si>
  <si>
    <t>dólares USA 2023</t>
  </si>
  <si>
    <t>en guaraníes 2023</t>
  </si>
  <si>
    <t>dólares USA 2022</t>
  </si>
  <si>
    <t>en guaraníes 2022</t>
  </si>
  <si>
    <t>Activos totales en moneda extranjera</t>
  </si>
  <si>
    <t>Pasivos totales en moneda extranjera</t>
  </si>
  <si>
    <t>Posición sobrevendida en moneda extranjera</t>
  </si>
  <si>
    <t>c.3) Valores públicos.</t>
  </si>
  <si>
    <t>Al 31 de diciembre de 2.023 / 2022.</t>
  </si>
  <si>
    <t>Valores Públicos</t>
  </si>
  <si>
    <t xml:space="preserve">Moneda de </t>
  </si>
  <si>
    <t>Moneda</t>
  </si>
  <si>
    <t>Importe en guaraníes 2023</t>
  </si>
  <si>
    <t>Importe en guaraníes 2022</t>
  </si>
  <si>
    <t>emisión</t>
  </si>
  <si>
    <t>de emisión</t>
  </si>
  <si>
    <t>Valor Nominal 2023</t>
  </si>
  <si>
    <t>Valor Contable 2023</t>
  </si>
  <si>
    <t>Valor Nominal 2022</t>
  </si>
  <si>
    <t>Valor Contable 2022</t>
  </si>
  <si>
    <t>Bonos del Tesoro Público</t>
  </si>
  <si>
    <t>Guaraníes</t>
  </si>
  <si>
    <t>Letra de Regulación Mon. BCP</t>
  </si>
  <si>
    <t>Fondos Mutuos de Inversión</t>
  </si>
  <si>
    <t>Usd</t>
  </si>
  <si>
    <t>c.4) Activos y Pasivos con cláusulas de Reajuste.</t>
  </si>
  <si>
    <t>Al 31 de diciembre no existen Activos ni Pasivos con cláusulas de reajuste, tanto para el periodo 2023 y el 2022.</t>
  </si>
  <si>
    <t>c.5) Creditos Diversos.</t>
  </si>
  <si>
    <t>al 31/12/2023</t>
  </si>
  <si>
    <t>al 31/12/2022</t>
  </si>
  <si>
    <t xml:space="preserve">Composición de Diversos </t>
  </si>
  <si>
    <t>M/E</t>
  </si>
  <si>
    <t>En Guaranies</t>
  </si>
  <si>
    <t xml:space="preserve">Composición  Diversos </t>
  </si>
  <si>
    <t>Cuentas a Cobrar a Clientes</t>
  </si>
  <si>
    <t>Iva Cto. Fiscal</t>
  </si>
  <si>
    <t>Dudores por Pmo.</t>
  </si>
  <si>
    <t>Garantía de Alquiler</t>
  </si>
  <si>
    <t>Anticipo a Poveed.</t>
  </si>
  <si>
    <t>Gastos Pag. por Anticipado</t>
  </si>
  <si>
    <t>A Cobrar Repos.</t>
  </si>
  <si>
    <t>c.6) Previsiones sobre riesgos directos y contingentes.</t>
  </si>
  <si>
    <t>La Entidad no realizó constitución de previsiones en el periodo 2023ni durante el periodo  2022.</t>
  </si>
  <si>
    <t>c.7) INVERSIONES.</t>
  </si>
  <si>
    <t>Saldo contable</t>
  </si>
  <si>
    <t>Previsiones 2023</t>
  </si>
  <si>
    <t xml:space="preserve">antes de </t>
  </si>
  <si>
    <t>después de las</t>
  </si>
  <si>
    <t>previsiones 2023</t>
  </si>
  <si>
    <t>previsiones 2022</t>
  </si>
  <si>
    <t>Inversiones especiales (Bonos)</t>
  </si>
  <si>
    <t>0</t>
  </si>
  <si>
    <t>Otras Inversiones (CDA)</t>
  </si>
  <si>
    <t>Tasa de depreciación en % anual</t>
  </si>
  <si>
    <t>Valor de costo</t>
  </si>
  <si>
    <t>Depreciación</t>
  </si>
  <si>
    <t>Valor contable 2023</t>
  </si>
  <si>
    <t>Valor contable 2022</t>
  </si>
  <si>
    <t>acumulada</t>
  </si>
  <si>
    <t>Neto</t>
  </si>
  <si>
    <t xml:space="preserve"> Propios</t>
  </si>
  <si>
    <t xml:space="preserve"> Inmuebles/Terrenos</t>
  </si>
  <si>
    <t>Instalaciones y Mejoras en Edificio</t>
  </si>
  <si>
    <t>Muebles, Equipos e Instalaciones</t>
  </si>
  <si>
    <t xml:space="preserve"> Equipos de computación</t>
  </si>
  <si>
    <t xml:space="preserve"> Material de transporte</t>
  </si>
  <si>
    <t>c.9) Cargos Diferidos.</t>
  </si>
  <si>
    <t>Saldo neto inicial</t>
  </si>
  <si>
    <t>Aumento</t>
  </si>
  <si>
    <t>Saldo al Cierre del 2023</t>
  </si>
  <si>
    <t>Saldo al Cierre del 2022</t>
  </si>
  <si>
    <t>Mejoras en inmuebles arrendados</t>
  </si>
  <si>
    <t>Bienes Intangles - Sistemas</t>
  </si>
  <si>
    <t>Gastos de Constitución y Organización</t>
  </si>
  <si>
    <t>Material Escritorio y otros</t>
  </si>
  <si>
    <t>c.10) Pasivo subordinado.</t>
  </si>
  <si>
    <t>No existen pasivos subordinados tanto para el periodo 2022 como para el 2023.</t>
  </si>
  <si>
    <t>Investor Fiduciaria no posee restricción alguna sobre los activos o del Patrimonio.</t>
  </si>
  <si>
    <r>
      <t xml:space="preserve">c.12) </t>
    </r>
    <r>
      <rPr>
        <b/>
        <sz val="10"/>
        <rFont val="Century Gothic"/>
        <family val="2"/>
      </rPr>
      <t>No existen garantías otorgadas con respecto a Pasivos.</t>
    </r>
  </si>
  <si>
    <r>
      <t xml:space="preserve">c.13) </t>
    </r>
    <r>
      <rPr>
        <b/>
        <sz val="10"/>
        <rFont val="Century Gothic"/>
        <family val="2"/>
      </rPr>
      <t>Distribución de créditos y obligaciones por intermediación financiera según sus vencimientos.</t>
    </r>
  </si>
  <si>
    <t>Plazos que restan para su vencimiento</t>
  </si>
  <si>
    <t>Total Neto Contable 2023</t>
  </si>
  <si>
    <t>Hasta 30 días</t>
  </si>
  <si>
    <t>De 31 a 180 días</t>
  </si>
  <si>
    <t>De 181días hasta 1 año</t>
  </si>
  <si>
    <t>Mas de 1año a 3 años</t>
  </si>
  <si>
    <t>Más de 3 años</t>
  </si>
  <si>
    <t xml:space="preserve"> Créd. vigentes sector financiero</t>
  </si>
  <si>
    <t xml:space="preserve"> Créd. vigentes sector no financ.</t>
  </si>
  <si>
    <t xml:space="preserve"> Total créditos vigentes</t>
  </si>
  <si>
    <t xml:space="preserve"> Obligaciones sector financiero</t>
  </si>
  <si>
    <t xml:space="preserve"> Obligac. sector no financiero</t>
  </si>
  <si>
    <t xml:space="preserve"> Total de obligaciones</t>
  </si>
  <si>
    <t>(*) No incluye previsiones.</t>
  </si>
  <si>
    <t>c.14) Concentración de cartera por número de clientes.</t>
  </si>
  <si>
    <t>La Entidad no posee cartera de credito otorgado a clientes.</t>
  </si>
  <si>
    <t>Números de clientes</t>
  </si>
  <si>
    <t>Monto y porcentaje de cartera</t>
  </si>
  <si>
    <t>Vigente (*)</t>
  </si>
  <si>
    <t>%</t>
  </si>
  <si>
    <t>Vencida (*)</t>
  </si>
  <si>
    <t xml:space="preserve"> 10 mayores deudores</t>
  </si>
  <si>
    <t xml:space="preserve"> 50 mayores deudores</t>
  </si>
  <si>
    <t xml:space="preserve"> 100 mayores deudores</t>
  </si>
  <si>
    <t xml:space="preserve"> Otros.</t>
  </si>
  <si>
    <t>c.15) Créditos y contingencias con personas y empresas vinculadas.</t>
  </si>
  <si>
    <t>La entidad no posee creditos otorgados a empresas vinculadas</t>
  </si>
  <si>
    <t>Saldo contable antes</t>
  </si>
  <si>
    <t>Previsiones</t>
  </si>
  <si>
    <t>de previsiones</t>
  </si>
  <si>
    <t>Neto al 2023</t>
  </si>
  <si>
    <t>Neto al 2022</t>
  </si>
  <si>
    <t>Créditos vigentes Sector Financ.</t>
  </si>
  <si>
    <t>Créd. vigentes Sector no Financ.</t>
  </si>
  <si>
    <t>Créditos diversos</t>
  </si>
  <si>
    <t>Créditos vencidos</t>
  </si>
  <si>
    <t>Contingencias</t>
  </si>
  <si>
    <r>
      <t xml:space="preserve">c.16) </t>
    </r>
    <r>
      <rPr>
        <b/>
        <sz val="10"/>
        <rFont val="Century Gothic"/>
        <family val="2"/>
      </rPr>
      <t>No existen otros hechos que por su importancia justifiquen su exposición en estos Estados Contables.</t>
    </r>
  </si>
  <si>
    <t>D) PATRIMONIO.</t>
  </si>
  <si>
    <t>d.1) Patrimonio.</t>
  </si>
  <si>
    <t xml:space="preserve">CONCEPTO                 </t>
  </si>
  <si>
    <t>SALDOS DEL  EJERCICIO ANTERIOR</t>
  </si>
  <si>
    <t xml:space="preserve">                                 MOVIMIENTOS</t>
  </si>
  <si>
    <t>31/12/2022_</t>
  </si>
  <si>
    <t>AUMENTO</t>
  </si>
  <si>
    <t>DISMINUCIÓN</t>
  </si>
  <si>
    <t>31/12/2023_</t>
  </si>
  <si>
    <t xml:space="preserve">Capital Integrado                                   </t>
  </si>
  <si>
    <t xml:space="preserve">Aportes no Capitalizados                      </t>
  </si>
  <si>
    <t xml:space="preserve">Ajustes al Patrimonio                             </t>
  </si>
  <si>
    <t xml:space="preserve">Reservas Legal                          </t>
  </si>
  <si>
    <t xml:space="preserve">Resultados Acumulados                         </t>
  </si>
  <si>
    <t xml:space="preserve">Resultados del ejercicio                        </t>
  </si>
  <si>
    <t xml:space="preserve">TOTAL Patrimonio Neto                   </t>
  </si>
  <si>
    <t>E) INFORMACIÓN REFERENTE A LAS CONTINGENCIAS.</t>
  </si>
  <si>
    <t>e.1) Líneas de créditos.</t>
  </si>
  <si>
    <t>La entidad no otorga lineas de Creditos.</t>
  </si>
  <si>
    <t>F) INFORMACIÓN REFERENTE A LOS RESULTADOS.</t>
  </si>
  <si>
    <t>f.1) Reconocimiento de las ganancias y pérdidas.</t>
  </si>
  <si>
    <t>f.2) Diferencias de Cambio en Moneda Extrajera.</t>
  </si>
  <si>
    <t>Importe en Gs. 2023</t>
  </si>
  <si>
    <t>Importe en Gs. 2022</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</si>
  <si>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</si>
  <si>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</si>
  <si>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</si>
  <si>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</si>
  <si>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Activos y Pasivos en moneda extranjera</t>
  </si>
  <si>
    <t>Diferencia de cambio neto sobre Otros Activos y Pasivos en moneda extranjera</t>
  </si>
  <si>
    <t>Diferencia de cambio neto sobre total de Activos y Pasivos en moneda extranjera</t>
  </si>
  <si>
    <t xml:space="preserve">f.3 Otros. </t>
  </si>
  <si>
    <t>La línea otros del Estado de Resultado-Ganancias supera el 5% por lo que se expone en el siguiente cuadro:</t>
  </si>
  <si>
    <t>Rubros de Ganancias</t>
  </si>
  <si>
    <t>Comisión Administración de Fideicomisos</t>
  </si>
  <si>
    <t>Alquileres Edificio Investor</t>
  </si>
  <si>
    <t>GS</t>
  </si>
  <si>
    <t>Ingresos Varios</t>
  </si>
  <si>
    <t>Incluir Expensas</t>
  </si>
  <si>
    <t>La línea otros del Estado de Resultado-Perdidas supera el 5% por lo que se expone en el siguiente Cuadro:</t>
  </si>
  <si>
    <t>Rubros de Perdidas</t>
  </si>
  <si>
    <t>G) HECHOS POSTERIORES AL CIERRE DEL EJERCICIO.</t>
  </si>
  <si>
    <t>No existen hechos posteriores al cierre del ejercicio que impliquen alteraciones significativas a la estructura patrimonial y los resultados del ejercicio.</t>
  </si>
  <si>
    <t>H) EFECTOS INFLACIONARIOS.</t>
  </si>
  <si>
    <t>No se han aplicado procedimientos de ajuste por inflación.</t>
  </si>
  <si>
    <t>I) EMPRESA EN MARCHA.</t>
  </si>
  <si>
    <t>No existen eventos posteriores al cierre del ejercicio con respecto a partidas que afecten la capacidad de la entidad para continuar como negocio en marcha.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</si>
</sst>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0.00_);_(* \(#,##0.00\);_(* \-??_);_(@_)"/>
    <numFmt numFmtId="169" formatCode="_(* #,##0_);_(* \(#,##0\);_(* \-_);_(@_)"/>
    <numFmt numFmtId="170" formatCode="_-* #,##0\ _€_-;\-* #,##0\ _€_-;_-* &quot;-&quot;\ _€_-;_-@_-"/>
    <numFmt numFmtId="171" formatCode="#,##0;\(#,##0\)"/>
    <numFmt numFmtId="172" formatCode="_(* #,##0_);_(* \(#,##0\);_(* \-??_);_(@_)"/>
    <numFmt numFmtId="173" formatCode="_-* #,##0.00\ _€_-;\-* #,##0.00\ _€_-;_-* &quot;-&quot;\ _€_-;_-@_-"/>
  </numFmts>
  <fonts count="52" x14ac:knownFonts="1">
    <font>
      <sz val="11"/>
      <color theme="1"/>
      <name val="Calibri"/>
      <family val="2"/>
      <scheme val="minor"/>
    </font>
    <font>
      <sz val="11"/>
      <color theme="1"/>
      <name val="Calibri"/>
      <family val="2"/>
      <scheme val="minor"/>
    </font>
    <font>
      <sz val="10"/>
      <name val="Arial"/>
      <family val="2"/>
    </font>
    <font>
      <sz val="11"/>
      <color theme="0"/>
      <name val="Calibri"/>
      <family val="2"/>
      <scheme val="minor"/>
    </font>
    <font>
      <u/>
      <sz val="10"/>
      <color theme="10"/>
      <name val="Arial"/>
      <family val="2"/>
    </font>
    <font>
      <sz val="10"/>
      <name val="Arial"/>
      <family val="2"/>
    </font>
    <font>
      <sz val="18"/>
      <color theme="0"/>
      <name val="Calibri"/>
      <family val="2"/>
      <scheme val="minor"/>
    </font>
    <font>
      <b/>
      <sz val="12"/>
      <color theme="0"/>
      <name val="Calibri"/>
      <family val="2"/>
      <scheme val="minor"/>
    </font>
    <font>
      <b/>
      <sz val="11"/>
      <color theme="0" tint="-0.34998626667073579"/>
      <name val="Times New Roman"/>
      <family val="1"/>
    </font>
    <font>
      <sz val="11"/>
      <color indexed="8"/>
      <name val="Calibri"/>
      <family val="2"/>
      <scheme val="minor"/>
    </font>
    <font>
      <sz val="10"/>
      <name val="Century Gothic"/>
      <family val="2"/>
    </font>
    <font>
      <sz val="11"/>
      <name val="Century Gothic"/>
      <family val="2"/>
    </font>
    <font>
      <b/>
      <sz val="28"/>
      <color theme="4" tint="-0.499984740745262"/>
      <name val="Century Gothic"/>
      <family val="2"/>
    </font>
    <font>
      <b/>
      <sz val="12"/>
      <color theme="4" tint="-0.499984740745262"/>
      <name val="Century Gothic"/>
      <family val="2"/>
    </font>
    <font>
      <b/>
      <sz val="22"/>
      <color theme="4" tint="-0.499984740745262"/>
      <name val="Century Gothic"/>
      <family val="2"/>
    </font>
    <font>
      <b/>
      <sz val="18"/>
      <color theme="4" tint="-0.499984740745262"/>
      <name val="Century Gothic"/>
      <family val="2"/>
    </font>
    <font>
      <sz val="14"/>
      <name val="Century Gothic"/>
      <family val="2"/>
    </font>
    <font>
      <b/>
      <sz val="12"/>
      <name val="Century Gothic"/>
      <family val="2"/>
    </font>
    <font>
      <b/>
      <u/>
      <sz val="10"/>
      <name val="Century Gothic"/>
      <family val="2"/>
    </font>
    <font>
      <b/>
      <sz val="10"/>
      <name val="Century Gothic"/>
      <family val="2"/>
    </font>
    <font>
      <b/>
      <u/>
      <sz val="12"/>
      <name val="Century Gothic"/>
      <family val="2"/>
    </font>
    <font>
      <b/>
      <sz val="10"/>
      <color indexed="8"/>
      <name val="Century Gothic"/>
      <family val="2"/>
    </font>
    <font>
      <u/>
      <sz val="12"/>
      <name val="Century Gothic"/>
      <family val="2"/>
    </font>
    <font>
      <u/>
      <sz val="10"/>
      <name val="Century Gothic"/>
      <family val="2"/>
    </font>
    <font>
      <sz val="9"/>
      <name val="Century Gothic"/>
      <family val="2"/>
    </font>
    <font>
      <u/>
      <sz val="9"/>
      <name val="Century Gothic"/>
      <family val="2"/>
    </font>
    <font>
      <b/>
      <sz val="9"/>
      <name val="Century Gothic"/>
      <family val="2"/>
    </font>
    <font>
      <sz val="12"/>
      <name val="Century Gothic"/>
      <family val="2"/>
    </font>
    <font>
      <sz val="10"/>
      <color indexed="8"/>
      <name val="Century Gothic"/>
      <family val="2"/>
    </font>
    <font>
      <sz val="9"/>
      <color indexed="8"/>
      <name val="Century Gothic"/>
      <family val="2"/>
    </font>
    <font>
      <b/>
      <sz val="9"/>
      <color indexed="8"/>
      <name val="Century Gothic"/>
      <family val="2"/>
    </font>
    <font>
      <u/>
      <sz val="10"/>
      <color theme="4" tint="-0.499984740745262"/>
      <name val="Century Gothic"/>
      <family val="2"/>
    </font>
    <font>
      <b/>
      <i/>
      <u/>
      <sz val="12"/>
      <color theme="4" tint="-0.499984740745262"/>
      <name val="Century Gothic"/>
      <family val="2"/>
    </font>
    <font>
      <b/>
      <u/>
      <sz val="9"/>
      <name val="Century Gothic"/>
      <family val="2"/>
    </font>
    <font>
      <u/>
      <sz val="10"/>
      <color indexed="12"/>
      <name val="Arial"/>
      <family val="2"/>
    </font>
    <font>
      <u/>
      <sz val="10"/>
      <color indexed="12"/>
      <name val="Century Gothic"/>
      <family val="2"/>
    </font>
    <font>
      <b/>
      <sz val="14"/>
      <name val="Century Gothic"/>
      <family val="2"/>
    </font>
    <font>
      <sz val="11"/>
      <color indexed="8"/>
      <name val="Century Gothic"/>
      <family val="2"/>
    </font>
    <font>
      <b/>
      <sz val="11"/>
      <color indexed="8"/>
      <name val="Century Gothic"/>
      <family val="2"/>
    </font>
    <font>
      <b/>
      <sz val="10"/>
      <color indexed="10"/>
      <name val="Century Gothic"/>
      <family val="2"/>
    </font>
    <font>
      <b/>
      <sz val="24"/>
      <color theme="3"/>
      <name val="Century Gothic"/>
      <family val="2"/>
    </font>
    <font>
      <b/>
      <sz val="10"/>
      <color theme="3"/>
      <name val="Century Gothic"/>
      <family val="2"/>
    </font>
    <font>
      <sz val="10"/>
      <color theme="3"/>
      <name val="Century Gothic"/>
      <family val="2"/>
    </font>
    <font>
      <b/>
      <u/>
      <sz val="10"/>
      <color indexed="8"/>
      <name val="Century Gothic"/>
      <family val="2"/>
    </font>
    <font>
      <sz val="12"/>
      <color indexed="8"/>
      <name val="Century Gothic"/>
      <family val="2"/>
    </font>
    <font>
      <sz val="8"/>
      <name val="Century Gothic"/>
      <family val="2"/>
    </font>
    <font>
      <sz val="10"/>
      <color theme="1"/>
      <name val="Century Gothic"/>
      <family val="2"/>
    </font>
    <font>
      <sz val="9"/>
      <color theme="1"/>
      <name val="Century Gothic"/>
      <family val="2"/>
    </font>
    <font>
      <sz val="9"/>
      <color theme="1"/>
      <name val="Arial"/>
      <family val="2"/>
    </font>
    <font>
      <b/>
      <sz val="9"/>
      <color theme="1"/>
      <name val="Century Gothic"/>
      <family val="2"/>
    </font>
    <font>
      <b/>
      <sz val="8"/>
      <name val="Century Gothic"/>
      <family val="2"/>
    </font>
    <font>
      <sz val="7.5"/>
      <name val="Century Gothic"/>
      <family val="2"/>
    </font>
  </fonts>
  <fills count="9">
    <fill>
      <patternFill patternType="none"/>
    </fill>
    <fill>
      <patternFill patternType="gray125"/>
    </fill>
    <fill>
      <patternFill patternType="solid">
        <fgColor theme="4"/>
      </patternFill>
    </fill>
    <fill>
      <patternFill patternType="solid">
        <fgColor theme="9"/>
      </patternFill>
    </fill>
    <fill>
      <patternFill patternType="solid">
        <fgColor theme="9" tint="0.79998168889431442"/>
        <bgColor indexed="65"/>
      </patternFill>
    </fill>
    <fill>
      <patternFill patternType="solid">
        <fgColor rgb="FFA5A5A5"/>
      </patternFill>
    </fill>
    <fill>
      <patternFill patternType="solid">
        <fgColor theme="6" tint="0.59999389629810485"/>
        <bgColor indexed="65"/>
      </patternFill>
    </fill>
    <fill>
      <patternFill patternType="solid">
        <fgColor indexed="9"/>
        <bgColor indexed="26"/>
      </patternFill>
    </fill>
    <fill>
      <patternFill patternType="solid">
        <fgColor theme="0"/>
        <bgColor indexed="64"/>
      </patternFill>
    </fill>
  </fills>
  <borders count="14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medium">
        <color indexed="8"/>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top style="medium">
        <color indexed="8"/>
      </top>
      <bottom/>
      <diagonal/>
    </border>
    <border>
      <left/>
      <right style="medium">
        <color indexed="8"/>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8"/>
      </top>
      <bottom/>
      <diagonal/>
    </border>
    <border>
      <left style="medium">
        <color indexed="64"/>
      </left>
      <right style="medium">
        <color indexed="64"/>
      </right>
      <top style="medium">
        <color indexed="8"/>
      </top>
      <bottom/>
      <diagonal/>
    </border>
    <border>
      <left/>
      <right style="medium">
        <color indexed="64"/>
      </right>
      <top style="medium">
        <color indexed="8"/>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8"/>
      </bottom>
      <diagonal/>
    </border>
    <border>
      <left style="medium">
        <color indexed="64"/>
      </left>
      <right style="medium">
        <color indexed="64"/>
      </right>
      <top/>
      <bottom style="medium">
        <color indexed="64"/>
      </bottom>
      <diagonal/>
    </border>
    <border>
      <left/>
      <right/>
      <top style="medium">
        <color indexed="8"/>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8"/>
      </top>
      <bottom style="medium">
        <color indexed="8"/>
      </bottom>
      <diagonal/>
    </border>
    <border>
      <left style="medium">
        <color indexed="8"/>
      </left>
      <right/>
      <top/>
      <bottom/>
      <diagonal/>
    </border>
    <border>
      <left/>
      <right style="medium">
        <color indexed="64"/>
      </right>
      <top style="medium">
        <color indexed="64"/>
      </top>
      <bottom style="medium">
        <color indexed="64"/>
      </bottom>
      <diagonal/>
    </border>
    <border>
      <left style="medium">
        <color indexed="8"/>
      </left>
      <right/>
      <top/>
      <bottom style="medium">
        <color indexed="8"/>
      </bottom>
      <diagonal/>
    </border>
    <border>
      <left style="medium">
        <color indexed="8"/>
      </left>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style="medium">
        <color indexed="8"/>
      </left>
      <right/>
      <top style="medium">
        <color indexed="8"/>
      </top>
      <bottom/>
      <diagonal/>
    </border>
    <border>
      <left style="medium">
        <color indexed="64"/>
      </left>
      <right/>
      <top/>
      <bottom style="thin">
        <color indexed="64"/>
      </bottom>
      <diagonal/>
    </border>
    <border>
      <left style="medium">
        <color indexed="64"/>
      </left>
      <right/>
      <top/>
      <bottom style="thin">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medium">
        <color indexed="64"/>
      </right>
      <top style="double">
        <color indexed="8"/>
      </top>
      <bottom style="medium">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bottom style="thin">
        <color indexed="8"/>
      </bottom>
      <diagonal/>
    </border>
    <border>
      <left style="medium">
        <color indexed="64"/>
      </left>
      <right style="medium">
        <color indexed="64"/>
      </right>
      <top/>
      <bottom style="double">
        <color indexed="8"/>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style="medium">
        <color indexed="64"/>
      </left>
      <right style="thin">
        <color indexed="8"/>
      </right>
      <top/>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medium">
        <color indexed="64"/>
      </left>
      <right style="thin">
        <color indexed="64"/>
      </right>
      <top style="medium">
        <color indexed="64"/>
      </top>
      <bottom style="medium">
        <color indexed="64"/>
      </bottom>
      <diagonal/>
    </border>
    <border>
      <left/>
      <right style="thin">
        <color indexed="8"/>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8"/>
      </right>
      <top style="medium">
        <color indexed="64"/>
      </top>
      <bottom/>
      <diagonal/>
    </border>
    <border>
      <left style="thin">
        <color indexed="64"/>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medium">
        <color indexed="64"/>
      </right>
      <top style="thin">
        <color indexed="8"/>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8"/>
      </left>
      <right/>
      <top style="thin">
        <color indexed="8"/>
      </top>
      <bottom style="thin">
        <color indexed="8"/>
      </bottom>
      <diagonal/>
    </border>
    <border>
      <left/>
      <right style="thin">
        <color indexed="8"/>
      </right>
      <top style="medium">
        <color indexed="64"/>
      </top>
      <bottom/>
      <diagonal/>
    </border>
    <border>
      <left style="thin">
        <color indexed="8"/>
      </left>
      <right style="medium">
        <color indexed="64"/>
      </right>
      <top style="medium">
        <color indexed="64"/>
      </top>
      <bottom style="thin">
        <color indexed="8"/>
      </bottom>
      <diagonal/>
    </border>
    <border>
      <left/>
      <right style="thin">
        <color indexed="8"/>
      </right>
      <top/>
      <bottom style="thin">
        <color indexed="8"/>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style="medium">
        <color indexed="64"/>
      </left>
      <right/>
      <top style="medium">
        <color indexed="8"/>
      </top>
      <bottom style="thin">
        <color indexed="8"/>
      </bottom>
      <diagonal/>
    </border>
    <border>
      <left/>
      <right/>
      <top style="medium">
        <color indexed="8"/>
      </top>
      <bottom style="thin">
        <color indexed="8"/>
      </bottom>
      <diagonal/>
    </border>
    <border>
      <left style="medium">
        <color indexed="64"/>
      </left>
      <right style="medium">
        <color indexed="64"/>
      </right>
      <top style="medium">
        <color indexed="8"/>
      </top>
      <bottom style="thin">
        <color indexed="8"/>
      </bottom>
      <diagonal/>
    </border>
    <border>
      <left style="medium">
        <color indexed="64"/>
      </left>
      <right/>
      <top style="thin">
        <color indexed="8"/>
      </top>
      <bottom/>
      <diagonal/>
    </border>
    <border>
      <left/>
      <right/>
      <top style="medium">
        <color indexed="8"/>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s>
  <cellStyleXfs count="35">
    <xf numFmtId="0" fontId="0" fillId="0" borderId="0"/>
    <xf numFmtId="0" fontId="2" fillId="0" borderId="0"/>
    <xf numFmtId="41" fontId="1" fillId="0" borderId="0" applyFont="0" applyFill="0" applyBorder="0" applyAlignment="0" applyProtection="0"/>
    <xf numFmtId="41" fontId="2"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3" fillId="2" borderId="0" applyNumberFormat="0" applyBorder="0" applyAlignment="0" applyProtection="0"/>
    <xf numFmtId="0" fontId="2" fillId="0" borderId="0"/>
    <xf numFmtId="167" fontId="1" fillId="0" borderId="0" applyFont="0" applyFill="0" applyBorder="0" applyAlignment="0" applyProtection="0"/>
    <xf numFmtId="0" fontId="4" fillId="0" borderId="0" applyNumberFormat="0" applyFill="0" applyBorder="0" applyAlignment="0" applyProtection="0"/>
    <xf numFmtId="165" fontId="1" fillId="0" borderId="0" applyFont="0" applyFill="0" applyBorder="0" applyAlignment="0" applyProtection="0"/>
    <xf numFmtId="41" fontId="2"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3" fillId="3" borderId="0" applyNumberFormat="0" applyBorder="0" applyAlignment="0" applyProtection="0"/>
    <xf numFmtId="168" fontId="2" fillId="0" borderId="0" applyFill="0" applyBorder="0" applyAlignment="0" applyProtection="0"/>
    <xf numFmtId="0" fontId="1" fillId="4" borderId="0" applyNumberFormat="0" applyBorder="0" applyAlignment="0" applyProtection="0"/>
    <xf numFmtId="0" fontId="7" fillId="5" borderId="12" applyNumberFormat="0" applyAlignment="0" applyProtection="0"/>
    <xf numFmtId="43" fontId="2" fillId="0" borderId="0" applyFont="0" applyFill="0" applyBorder="0" applyAlignment="0" applyProtection="0"/>
    <xf numFmtId="0" fontId="1" fillId="6" borderId="0" applyNumberFormat="0" applyBorder="0" applyAlignment="0" applyProtection="0"/>
    <xf numFmtId="41" fontId="9" fillId="0" borderId="0" applyFont="0" applyFill="0" applyBorder="0" applyAlignment="0" applyProtection="0"/>
    <xf numFmtId="41" fontId="1" fillId="0" borderId="0" applyFont="0" applyFill="0" applyBorder="0" applyAlignment="0" applyProtection="0"/>
    <xf numFmtId="170" fontId="2" fillId="0" borderId="0" applyFill="0" applyBorder="0" applyAlignment="0" applyProtection="0"/>
    <xf numFmtId="0" fontId="34" fillId="0" borderId="0" applyNumberFormat="0" applyFill="0" applyBorder="0" applyAlignment="0" applyProtection="0"/>
    <xf numFmtId="0" fontId="2" fillId="0" borderId="0"/>
    <xf numFmtId="0" fontId="2" fillId="0" borderId="0"/>
    <xf numFmtId="166" fontId="2" fillId="0" borderId="0" applyFill="0" applyBorder="0" applyAlignment="0" applyProtection="0"/>
  </cellStyleXfs>
  <cellXfs count="542">
    <xf numFmtId="0" fontId="0" fillId="0" borderId="0" xfId="0"/>
    <xf numFmtId="10" fontId="0" fillId="0" borderId="0" xfId="0" applyNumberFormat="1"/>
    <xf numFmtId="0" fontId="10" fillId="0" borderId="0" xfId="1" applyFont="1"/>
    <xf numFmtId="0" fontId="10" fillId="0" borderId="0" xfId="1" applyFont="1" applyAlignment="1">
      <alignment horizontal="right"/>
    </xf>
    <xf numFmtId="0" fontId="11" fillId="0" borderId="0" xfId="1" applyFont="1" applyAlignment="1">
      <alignment horizontal="center"/>
    </xf>
    <xf numFmtId="0" fontId="12" fillId="0" borderId="0" xfId="1" applyFont="1" applyAlignment="1">
      <alignment horizontal="center" vertical="center"/>
    </xf>
    <xf numFmtId="0" fontId="12" fillId="0" borderId="0" xfId="1" applyFont="1"/>
    <xf numFmtId="0" fontId="10" fillId="0" borderId="0" xfId="1" applyFont="1" applyAlignment="1">
      <alignment horizontal="center"/>
    </xf>
    <xf numFmtId="0" fontId="14" fillId="0" borderId="0" xfId="1" applyFont="1"/>
    <xf numFmtId="0" fontId="15" fillId="0" borderId="0" xfId="1" applyFont="1" applyAlignment="1">
      <alignment vertical="center"/>
    </xf>
    <xf numFmtId="0" fontId="16" fillId="0" borderId="0" xfId="1" applyFont="1" applyAlignment="1">
      <alignment horizontal="center"/>
    </xf>
    <xf numFmtId="0" fontId="10" fillId="0" borderId="13" xfId="1" applyFont="1" applyBorder="1" applyAlignment="1">
      <alignment horizontal="center"/>
    </xf>
    <xf numFmtId="0" fontId="17" fillId="0" borderId="14" xfId="1" applyFont="1" applyBorder="1"/>
    <xf numFmtId="0" fontId="17" fillId="0" borderId="15" xfId="1" applyFont="1" applyBorder="1"/>
    <xf numFmtId="0" fontId="17" fillId="0" borderId="16" xfId="1" applyFont="1" applyBorder="1" applyAlignment="1">
      <alignment horizontal="center"/>
    </xf>
    <xf numFmtId="0" fontId="17" fillId="0" borderId="17" xfId="1" applyFont="1" applyBorder="1"/>
    <xf numFmtId="0" fontId="17" fillId="0" borderId="18" xfId="1" applyFont="1" applyBorder="1" applyAlignment="1">
      <alignment horizontal="center"/>
    </xf>
    <xf numFmtId="3" fontId="17" fillId="0" borderId="16" xfId="1" applyNumberFormat="1" applyFont="1" applyBorder="1" applyAlignment="1">
      <alignment horizontal="center"/>
    </xf>
    <xf numFmtId="3" fontId="17" fillId="0" borderId="19" xfId="1" applyNumberFormat="1" applyFont="1" applyBorder="1" applyAlignment="1">
      <alignment horizontal="center"/>
    </xf>
    <xf numFmtId="0" fontId="18" fillId="0" borderId="20" xfId="1" applyFont="1" applyBorder="1"/>
    <xf numFmtId="3" fontId="10" fillId="0" borderId="17" xfId="1" applyNumberFormat="1" applyFont="1" applyBorder="1"/>
    <xf numFmtId="3" fontId="19" fillId="0" borderId="21" xfId="1" applyNumberFormat="1" applyFont="1" applyBorder="1" applyAlignment="1">
      <alignment horizontal="right"/>
    </xf>
    <xf numFmtId="3" fontId="19" fillId="0" borderId="22" xfId="1" applyNumberFormat="1" applyFont="1" applyBorder="1" applyAlignment="1">
      <alignment horizontal="right"/>
    </xf>
    <xf numFmtId="0" fontId="18" fillId="0" borderId="17" xfId="1" applyFont="1" applyBorder="1"/>
    <xf numFmtId="3" fontId="19" fillId="0" borderId="17" xfId="1" applyNumberFormat="1" applyFont="1" applyBorder="1"/>
    <xf numFmtId="3" fontId="19" fillId="0" borderId="23" xfId="1" applyNumberFormat="1" applyFont="1" applyBorder="1"/>
    <xf numFmtId="3" fontId="19" fillId="0" borderId="21" xfId="1" applyNumberFormat="1" applyFont="1" applyBorder="1"/>
    <xf numFmtId="0" fontId="10" fillId="0" borderId="24" xfId="1" applyFont="1" applyBorder="1"/>
    <xf numFmtId="3" fontId="10" fillId="0" borderId="0" xfId="1" applyNumberFormat="1" applyFont="1"/>
    <xf numFmtId="3" fontId="19" fillId="0" borderId="23" xfId="1" applyNumberFormat="1" applyFont="1" applyBorder="1" applyAlignment="1">
      <alignment horizontal="right"/>
    </xf>
    <xf numFmtId="3" fontId="19" fillId="0" borderId="25" xfId="1" applyNumberFormat="1" applyFont="1" applyBorder="1" applyAlignment="1">
      <alignment horizontal="right"/>
    </xf>
    <xf numFmtId="0" fontId="10" fillId="0" borderId="23" xfId="1" applyFont="1" applyBorder="1"/>
    <xf numFmtId="3" fontId="10" fillId="0" borderId="23" xfId="1" applyNumberFormat="1" applyFont="1" applyBorder="1"/>
    <xf numFmtId="3" fontId="10" fillId="0" borderId="26" xfId="1" applyNumberFormat="1" applyFont="1" applyBorder="1"/>
    <xf numFmtId="0" fontId="18" fillId="0" borderId="24" xfId="1" applyFont="1" applyBorder="1"/>
    <xf numFmtId="0" fontId="18" fillId="0" borderId="0" xfId="1" applyFont="1"/>
    <xf numFmtId="3" fontId="10" fillId="0" borderId="11" xfId="1" applyNumberFormat="1" applyFont="1" applyBorder="1"/>
    <xf numFmtId="0" fontId="18" fillId="0" borderId="24" xfId="1" applyFont="1" applyBorder="1" applyAlignment="1">
      <alignment vertical="center"/>
    </xf>
    <xf numFmtId="3" fontId="10" fillId="0" borderId="0" xfId="1" applyNumberFormat="1" applyFont="1" applyAlignment="1">
      <alignment vertical="center"/>
    </xf>
    <xf numFmtId="3" fontId="19" fillId="0" borderId="23" xfId="1" applyNumberFormat="1" applyFont="1" applyBorder="1" applyAlignment="1">
      <alignment horizontal="right" vertical="center"/>
    </xf>
    <xf numFmtId="3" fontId="19" fillId="0" borderId="25" xfId="1" applyNumberFormat="1" applyFont="1" applyBorder="1" applyAlignment="1">
      <alignment horizontal="right" vertical="center"/>
    </xf>
    <xf numFmtId="0" fontId="19" fillId="0" borderId="0" xfId="1" applyFont="1"/>
    <xf numFmtId="3" fontId="19" fillId="0" borderId="0" xfId="1" applyNumberFormat="1" applyFont="1"/>
    <xf numFmtId="2" fontId="10" fillId="0" borderId="23" xfId="1" applyNumberFormat="1" applyFont="1" applyBorder="1"/>
    <xf numFmtId="0" fontId="10" fillId="0" borderId="25" xfId="1" applyFont="1" applyBorder="1"/>
    <xf numFmtId="3" fontId="1" fillId="0" borderId="0" xfId="1" applyNumberFormat="1" applyFont="1" applyAlignment="1">
      <alignment horizontal="left"/>
    </xf>
    <xf numFmtId="0" fontId="20" fillId="0" borderId="0" xfId="1" applyFont="1"/>
    <xf numFmtId="3" fontId="21" fillId="0" borderId="23" xfId="1" applyNumberFormat="1" applyFont="1" applyBorder="1"/>
    <xf numFmtId="169" fontId="10" fillId="0" borderId="26" xfId="1" applyNumberFormat="1" applyFont="1" applyBorder="1"/>
    <xf numFmtId="0" fontId="17" fillId="0" borderId="27" xfId="1" applyFont="1" applyBorder="1"/>
    <xf numFmtId="0" fontId="17" fillId="0" borderId="28" xfId="1" applyFont="1" applyBorder="1"/>
    <xf numFmtId="0" fontId="17" fillId="0" borderId="19" xfId="1" applyFont="1" applyBorder="1" applyAlignment="1">
      <alignment horizontal="center"/>
    </xf>
    <xf numFmtId="0" fontId="10" fillId="0" borderId="14" xfId="1" applyFont="1" applyBorder="1"/>
    <xf numFmtId="0" fontId="10" fillId="0" borderId="29" xfId="1" applyFont="1" applyBorder="1"/>
    <xf numFmtId="3" fontId="10" fillId="0" borderId="16" xfId="1" applyNumberFormat="1" applyFont="1" applyBorder="1"/>
    <xf numFmtId="169" fontId="10" fillId="0" borderId="25" xfId="1" applyNumberFormat="1" applyFont="1" applyBorder="1"/>
    <xf numFmtId="3" fontId="10" fillId="0" borderId="25" xfId="1" applyNumberFormat="1" applyFont="1" applyBorder="1"/>
    <xf numFmtId="169" fontId="10" fillId="0" borderId="30" xfId="1" applyNumberFormat="1" applyFont="1" applyBorder="1"/>
    <xf numFmtId="0" fontId="10" fillId="0" borderId="31" xfId="1" applyFont="1" applyBorder="1"/>
    <xf numFmtId="0" fontId="19" fillId="0" borderId="32" xfId="1" applyFont="1" applyBorder="1"/>
    <xf numFmtId="0" fontId="10" fillId="0" borderId="32" xfId="1" applyFont="1" applyBorder="1"/>
    <xf numFmtId="3" fontId="10" fillId="0" borderId="32" xfId="1" applyNumberFormat="1" applyFont="1" applyBorder="1"/>
    <xf numFmtId="3" fontId="19" fillId="0" borderId="33" xfId="1" applyNumberFormat="1" applyFont="1" applyBorder="1"/>
    <xf numFmtId="0" fontId="22" fillId="0" borderId="0" xfId="1" applyFont="1"/>
    <xf numFmtId="0" fontId="23" fillId="0" borderId="0" xfId="1" applyFont="1"/>
    <xf numFmtId="3" fontId="10" fillId="0" borderId="23" xfId="1" applyNumberFormat="1" applyFont="1" applyBorder="1" applyAlignment="1">
      <alignment horizontal="right"/>
    </xf>
    <xf numFmtId="0" fontId="10" fillId="0" borderId="25" xfId="1" applyFont="1" applyBorder="1" applyAlignment="1">
      <alignment horizontal="right"/>
    </xf>
    <xf numFmtId="0" fontId="17" fillId="0" borderId="24" xfId="1" applyFont="1" applyBorder="1"/>
    <xf numFmtId="0" fontId="17" fillId="0" borderId="25" xfId="1" applyFont="1" applyBorder="1"/>
    <xf numFmtId="3" fontId="17" fillId="0" borderId="23" xfId="1" applyNumberFormat="1" applyFont="1" applyBorder="1" applyAlignment="1">
      <alignment horizontal="center"/>
    </xf>
    <xf numFmtId="3" fontId="17" fillId="0" borderId="25" xfId="1" applyNumberFormat="1" applyFont="1" applyBorder="1" applyAlignment="1">
      <alignment horizontal="center"/>
    </xf>
    <xf numFmtId="3" fontId="10" fillId="0" borderId="25" xfId="1" applyNumberFormat="1" applyFont="1" applyBorder="1" applyAlignment="1">
      <alignment horizontal="right" vertical="center"/>
    </xf>
    <xf numFmtId="170" fontId="2" fillId="0" borderId="0" xfId="30" applyFill="1" applyBorder="1" applyAlignment="1">
      <alignment horizontal="right"/>
    </xf>
    <xf numFmtId="0" fontId="24" fillId="0" borderId="0" xfId="1" applyFont="1"/>
    <xf numFmtId="0" fontId="25" fillId="0" borderId="34" xfId="1" applyFont="1" applyBorder="1"/>
    <xf numFmtId="3" fontId="10" fillId="0" borderId="35" xfId="1" applyNumberFormat="1" applyFont="1" applyBorder="1"/>
    <xf numFmtId="3" fontId="10" fillId="0" borderId="31" xfId="1" applyNumberFormat="1" applyFont="1" applyBorder="1" applyAlignment="1">
      <alignment horizontal="right"/>
    </xf>
    <xf numFmtId="3" fontId="10" fillId="0" borderId="35" xfId="1" applyNumberFormat="1" applyFont="1" applyBorder="1" applyAlignment="1">
      <alignment horizontal="right"/>
    </xf>
    <xf numFmtId="0" fontId="26" fillId="0" borderId="32" xfId="1" applyFont="1" applyBorder="1"/>
    <xf numFmtId="0" fontId="20" fillId="0" borderId="32" xfId="1" applyFont="1" applyBorder="1"/>
    <xf numFmtId="3" fontId="19" fillId="0" borderId="32" xfId="1" applyNumberFormat="1" applyFont="1" applyBorder="1"/>
    <xf numFmtId="3" fontId="19" fillId="0" borderId="36" xfId="1" applyNumberFormat="1" applyFont="1" applyBorder="1"/>
    <xf numFmtId="0" fontId="10" fillId="0" borderId="37" xfId="1" applyFont="1" applyBorder="1"/>
    <xf numFmtId="3" fontId="10" fillId="0" borderId="23" xfId="1" applyNumberFormat="1" applyFont="1" applyBorder="1" applyAlignment="1">
      <alignment horizontal="center"/>
    </xf>
    <xf numFmtId="0" fontId="26" fillId="0" borderId="17" xfId="1" applyFont="1" applyBorder="1"/>
    <xf numFmtId="3" fontId="19" fillId="0" borderId="38" xfId="1" applyNumberFormat="1" applyFont="1" applyBorder="1"/>
    <xf numFmtId="3" fontId="19" fillId="0" borderId="19" xfId="1" applyNumberFormat="1" applyFont="1" applyBorder="1" applyAlignment="1">
      <alignment horizontal="right"/>
    </xf>
    <xf numFmtId="3" fontId="19" fillId="0" borderId="19" xfId="1" applyNumberFormat="1" applyFont="1" applyBorder="1" applyAlignment="1">
      <alignment horizontal="center"/>
    </xf>
    <xf numFmtId="0" fontId="26" fillId="0" borderId="27" xfId="1" applyFont="1" applyBorder="1"/>
    <xf numFmtId="0" fontId="20" fillId="0" borderId="28" xfId="1" applyFont="1" applyBorder="1"/>
    <xf numFmtId="3" fontId="19" fillId="0" borderId="28" xfId="1" applyNumberFormat="1" applyFont="1" applyBorder="1"/>
    <xf numFmtId="0" fontId="10" fillId="0" borderId="39" xfId="1" applyFont="1" applyBorder="1"/>
    <xf numFmtId="3" fontId="27" fillId="0" borderId="13" xfId="1" applyNumberFormat="1" applyFont="1" applyBorder="1"/>
    <xf numFmtId="3" fontId="27" fillId="0" borderId="31" xfId="1" applyNumberFormat="1" applyFont="1" applyBorder="1" applyAlignment="1">
      <alignment horizontal="center"/>
    </xf>
    <xf numFmtId="0" fontId="10" fillId="0" borderId="13" xfId="1" applyFont="1" applyBorder="1"/>
    <xf numFmtId="3" fontId="10" fillId="0" borderId="13" xfId="1" applyNumberFormat="1" applyFont="1" applyBorder="1"/>
    <xf numFmtId="3" fontId="10" fillId="0" borderId="31" xfId="1" applyNumberFormat="1" applyFont="1" applyBorder="1" applyAlignment="1">
      <alignment horizontal="center"/>
    </xf>
    <xf numFmtId="0" fontId="26" fillId="0" borderId="33" xfId="1" applyFont="1" applyBorder="1"/>
    <xf numFmtId="0" fontId="10" fillId="0" borderId="40" xfId="1" applyFont="1" applyBorder="1" applyAlignment="1">
      <alignment horizontal="left"/>
    </xf>
    <xf numFmtId="0" fontId="10" fillId="0" borderId="32" xfId="1" applyFont="1" applyBorder="1" applyAlignment="1">
      <alignment horizontal="left"/>
    </xf>
    <xf numFmtId="3" fontId="11" fillId="0" borderId="36" xfId="1" applyNumberFormat="1" applyFont="1" applyBorder="1" applyAlignment="1">
      <alignment horizontal="right"/>
    </xf>
    <xf numFmtId="0" fontId="10" fillId="0" borderId="40" xfId="1" applyFont="1" applyBorder="1"/>
    <xf numFmtId="170" fontId="2" fillId="0" borderId="0" xfId="30" applyFill="1" applyAlignment="1"/>
    <xf numFmtId="3" fontId="11" fillId="0" borderId="41" xfId="1" applyNumberFormat="1" applyFont="1" applyBorder="1" applyAlignment="1">
      <alignment horizontal="right"/>
    </xf>
    <xf numFmtId="3" fontId="17" fillId="0" borderId="0" xfId="1" applyNumberFormat="1" applyFont="1" applyAlignment="1">
      <alignment horizontal="center"/>
    </xf>
    <xf numFmtId="0" fontId="28" fillId="7" borderId="0" xfId="1" applyFont="1" applyFill="1" applyAlignment="1">
      <alignment horizontal="center" vertical="center"/>
    </xf>
    <xf numFmtId="0" fontId="28" fillId="7" borderId="0" xfId="1" applyFont="1" applyFill="1" applyAlignment="1">
      <alignment horizontal="right" vertical="center"/>
    </xf>
    <xf numFmtId="0" fontId="29" fillId="7" borderId="0" xfId="1" applyFont="1" applyFill="1" applyAlignment="1">
      <alignment horizontal="center" vertical="center"/>
    </xf>
    <xf numFmtId="0" fontId="21" fillId="7" borderId="0" xfId="1" applyFont="1" applyFill="1" applyAlignment="1">
      <alignment horizontal="center" vertical="center"/>
    </xf>
    <xf numFmtId="0" fontId="30" fillId="7" borderId="0" xfId="1" applyFont="1" applyFill="1" applyAlignment="1">
      <alignment horizontal="center" vertical="center"/>
    </xf>
    <xf numFmtId="0" fontId="26" fillId="0" borderId="0" xfId="1" applyFont="1" applyAlignment="1">
      <alignment horizontal="center"/>
    </xf>
    <xf numFmtId="0" fontId="27" fillId="0" borderId="0" xfId="1" applyFont="1" applyAlignment="1">
      <alignment horizontal="right"/>
    </xf>
    <xf numFmtId="0" fontId="27" fillId="0" borderId="0" xfId="1" applyFont="1"/>
    <xf numFmtId="0" fontId="12" fillId="0" borderId="0" xfId="1" applyFont="1" applyAlignment="1">
      <alignment horizontal="right" vertical="center"/>
    </xf>
    <xf numFmtId="0" fontId="31" fillId="0" borderId="0" xfId="1" applyFont="1" applyAlignment="1">
      <alignment horizontal="center"/>
    </xf>
    <xf numFmtId="0" fontId="31" fillId="0" borderId="0" xfId="1" applyFont="1" applyAlignment="1">
      <alignment horizontal="right"/>
    </xf>
    <xf numFmtId="0" fontId="23" fillId="0" borderId="0" xfId="1" applyFont="1" applyAlignment="1">
      <alignment horizontal="center"/>
    </xf>
    <xf numFmtId="0" fontId="19" fillId="0" borderId="19" xfId="1" applyFont="1" applyBorder="1" applyAlignment="1">
      <alignment horizontal="center"/>
    </xf>
    <xf numFmtId="0" fontId="33" fillId="0" borderId="42" xfId="1" applyFont="1" applyBorder="1"/>
    <xf numFmtId="3" fontId="27" fillId="0" borderId="17" xfId="1" applyNumberFormat="1" applyFont="1" applyBorder="1"/>
    <xf numFmtId="3" fontId="19" fillId="0" borderId="23" xfId="1" applyNumberFormat="1" applyFont="1" applyBorder="1" applyAlignment="1">
      <alignment horizontal="center"/>
    </xf>
    <xf numFmtId="0" fontId="24" fillId="0" borderId="37" xfId="1" applyFont="1" applyBorder="1"/>
    <xf numFmtId="3" fontId="10" fillId="0" borderId="24" xfId="1" applyNumberFormat="1" applyFont="1" applyBorder="1"/>
    <xf numFmtId="169" fontId="10" fillId="0" borderId="24" xfId="1" applyNumberFormat="1" applyFont="1" applyBorder="1"/>
    <xf numFmtId="169" fontId="10" fillId="0" borderId="0" xfId="1" applyNumberFormat="1" applyFont="1"/>
    <xf numFmtId="169" fontId="10" fillId="0" borderId="43" xfId="1" applyNumberFormat="1" applyFont="1" applyBorder="1"/>
    <xf numFmtId="169" fontId="10" fillId="0" borderId="11" xfId="1" applyNumberFormat="1" applyFont="1" applyBorder="1"/>
    <xf numFmtId="0" fontId="33" fillId="0" borderId="37" xfId="1" applyFont="1" applyBorder="1"/>
    <xf numFmtId="3" fontId="23" fillId="0" borderId="24" xfId="1" applyNumberFormat="1" applyFont="1" applyBorder="1"/>
    <xf numFmtId="3" fontId="23" fillId="0" borderId="0" xfId="1" applyNumberFormat="1" applyFont="1"/>
    <xf numFmtId="3" fontId="19" fillId="0" borderId="24" xfId="1" applyNumberFormat="1" applyFont="1" applyBorder="1"/>
    <xf numFmtId="169" fontId="10" fillId="0" borderId="44" xfId="1" applyNumberFormat="1" applyFont="1" applyBorder="1"/>
    <xf numFmtId="0" fontId="26" fillId="0" borderId="40" xfId="1" applyFont="1" applyBorder="1"/>
    <xf numFmtId="3" fontId="17" fillId="0" borderId="32" xfId="1" applyNumberFormat="1" applyFont="1" applyBorder="1"/>
    <xf numFmtId="3" fontId="10" fillId="0" borderId="45" xfId="1" applyNumberFormat="1" applyFont="1" applyBorder="1"/>
    <xf numFmtId="3" fontId="19" fillId="0" borderId="36" xfId="1" applyNumberFormat="1" applyFont="1" applyBorder="1" applyAlignment="1">
      <alignment horizontal="center"/>
    </xf>
    <xf numFmtId="3" fontId="19" fillId="0" borderId="36" xfId="1" applyNumberFormat="1" applyFont="1" applyBorder="1" applyAlignment="1">
      <alignment horizontal="right"/>
    </xf>
    <xf numFmtId="3" fontId="19" fillId="0" borderId="21" xfId="1" applyNumberFormat="1" applyFont="1" applyBorder="1" applyAlignment="1">
      <alignment horizontal="center"/>
    </xf>
    <xf numFmtId="3" fontId="19" fillId="0" borderId="45" xfId="1" applyNumberFormat="1" applyFont="1" applyBorder="1"/>
    <xf numFmtId="169" fontId="19" fillId="0" borderId="23" xfId="1" applyNumberFormat="1" applyFont="1" applyBorder="1" applyAlignment="1">
      <alignment horizontal="center"/>
    </xf>
    <xf numFmtId="169" fontId="19" fillId="0" borderId="23" xfId="1" applyNumberFormat="1" applyFont="1" applyBorder="1" applyAlignment="1">
      <alignment horizontal="right"/>
    </xf>
    <xf numFmtId="169" fontId="19" fillId="0" borderId="36" xfId="1" applyNumberFormat="1" applyFont="1" applyBorder="1" applyAlignment="1">
      <alignment horizontal="center"/>
    </xf>
    <xf numFmtId="169" fontId="19" fillId="0" borderId="36" xfId="1" applyNumberFormat="1" applyFont="1" applyBorder="1" applyAlignment="1">
      <alignment horizontal="right"/>
    </xf>
    <xf numFmtId="0" fontId="26" fillId="0" borderId="42" xfId="1" applyFont="1" applyBorder="1" applyAlignment="1">
      <alignment horizontal="left"/>
    </xf>
    <xf numFmtId="0" fontId="26" fillId="0" borderId="39" xfId="1" applyFont="1" applyBorder="1" applyAlignment="1">
      <alignment horizontal="left"/>
    </xf>
    <xf numFmtId="3" fontId="19" fillId="0" borderId="46" xfId="1" applyNumberFormat="1" applyFont="1" applyBorder="1"/>
    <xf numFmtId="169" fontId="19" fillId="0" borderId="47" xfId="1" applyNumberFormat="1" applyFont="1" applyBorder="1" applyAlignment="1">
      <alignment horizontal="center"/>
    </xf>
    <xf numFmtId="169" fontId="19" fillId="0" borderId="47" xfId="1" applyNumberFormat="1" applyFont="1" applyBorder="1" applyAlignment="1">
      <alignment horizontal="right"/>
    </xf>
    <xf numFmtId="169" fontId="10" fillId="0" borderId="0" xfId="1" applyNumberFormat="1" applyFont="1" applyAlignment="1">
      <alignment horizontal="right"/>
    </xf>
    <xf numFmtId="0" fontId="35" fillId="0" borderId="0" xfId="31" applyNumberFormat="1" applyFont="1" applyFill="1" applyBorder="1" applyAlignment="1" applyProtection="1"/>
    <xf numFmtId="0" fontId="11" fillId="0" borderId="0" xfId="1" applyFont="1"/>
    <xf numFmtId="0" fontId="11" fillId="0" borderId="0" xfId="1" applyFont="1" applyAlignment="1">
      <alignment horizontal="right"/>
    </xf>
    <xf numFmtId="0" fontId="36" fillId="0" borderId="0" xfId="1" applyFont="1" applyAlignment="1">
      <alignment horizontal="center"/>
    </xf>
    <xf numFmtId="0" fontId="36" fillId="0" borderId="0" xfId="1" applyFont="1"/>
    <xf numFmtId="0" fontId="37" fillId="7" borderId="0" xfId="1" applyFont="1" applyFill="1" applyAlignment="1">
      <alignment horizontal="center" vertical="center"/>
    </xf>
    <xf numFmtId="0" fontId="38" fillId="7" borderId="0" xfId="1" applyFont="1" applyFill="1" applyAlignment="1">
      <alignment horizontal="center" vertical="center"/>
    </xf>
    <xf numFmtId="0" fontId="19" fillId="0" borderId="0" xfId="1" applyFont="1" applyAlignment="1">
      <alignment horizontal="right"/>
    </xf>
    <xf numFmtId="0" fontId="16" fillId="0" borderId="0" xfId="1" applyFont="1"/>
    <xf numFmtId="0" fontId="19" fillId="0" borderId="0" xfId="1" applyFont="1" applyAlignment="1">
      <alignment vertical="center"/>
    </xf>
    <xf numFmtId="0" fontId="39" fillId="0" borderId="0" xfId="1" applyFont="1"/>
    <xf numFmtId="0" fontId="40" fillId="0" borderId="0" xfId="32" applyFont="1" applyAlignment="1">
      <alignment horizontal="center"/>
    </xf>
    <xf numFmtId="0" fontId="10" fillId="0" borderId="0" xfId="32" applyFont="1" applyAlignment="1">
      <alignment horizontal="center"/>
    </xf>
    <xf numFmtId="0" fontId="41" fillId="0" borderId="0" xfId="32" applyFont="1"/>
    <xf numFmtId="0" fontId="42" fillId="0" borderId="0" xfId="32" applyFont="1"/>
    <xf numFmtId="0" fontId="43" fillId="0" borderId="0" xfId="33" applyFont="1" applyAlignment="1">
      <alignment horizontal="center"/>
    </xf>
    <xf numFmtId="0" fontId="28" fillId="0" borderId="14" xfId="33" applyFont="1" applyBorder="1"/>
    <xf numFmtId="0" fontId="10" fillId="0" borderId="15" xfId="1" applyFont="1" applyBorder="1"/>
    <xf numFmtId="3" fontId="21" fillId="0" borderId="19" xfId="33" applyNumberFormat="1" applyFont="1" applyBorder="1" applyAlignment="1">
      <alignment horizontal="center"/>
    </xf>
    <xf numFmtId="0" fontId="44" fillId="0" borderId="0" xfId="1" applyFont="1" applyAlignment="1">
      <alignment horizontal="right"/>
    </xf>
    <xf numFmtId="0" fontId="44" fillId="0" borderId="0" xfId="1" applyFont="1"/>
    <xf numFmtId="0" fontId="28" fillId="0" borderId="24" xfId="33" applyFont="1" applyBorder="1"/>
    <xf numFmtId="171" fontId="10" fillId="0" borderId="23" xfId="33" applyNumberFormat="1" applyFont="1" applyBorder="1"/>
    <xf numFmtId="0" fontId="19" fillId="0" borderId="24" xfId="33" applyFont="1" applyBorder="1"/>
    <xf numFmtId="0" fontId="10" fillId="0" borderId="24" xfId="33" applyFont="1" applyBorder="1"/>
    <xf numFmtId="0" fontId="16" fillId="0" borderId="0" xfId="1" applyFont="1" applyAlignment="1">
      <alignment horizontal="right"/>
    </xf>
    <xf numFmtId="0" fontId="12" fillId="0" borderId="0" xfId="1" applyFont="1" applyAlignment="1">
      <alignment vertical="center"/>
    </xf>
    <xf numFmtId="171" fontId="10" fillId="0" borderId="48" xfId="33" applyNumberFormat="1" applyFont="1" applyBorder="1"/>
    <xf numFmtId="171" fontId="10" fillId="0" borderId="49" xfId="33" applyNumberFormat="1" applyFont="1" applyBorder="1"/>
    <xf numFmtId="171" fontId="10" fillId="0" borderId="3" xfId="33" applyNumberFormat="1" applyFont="1" applyBorder="1"/>
    <xf numFmtId="171" fontId="10" fillId="0" borderId="0" xfId="1" applyNumberFormat="1" applyFont="1"/>
    <xf numFmtId="0" fontId="26" fillId="0" borderId="24" xfId="33" applyFont="1" applyBorder="1"/>
    <xf numFmtId="171" fontId="10" fillId="0" borderId="19" xfId="33" applyNumberFormat="1" applyFont="1" applyBorder="1"/>
    <xf numFmtId="172" fontId="10" fillId="0" borderId="49" xfId="1" applyNumberFormat="1" applyFont="1" applyBorder="1" applyAlignment="1">
      <alignment horizontal="right"/>
    </xf>
    <xf numFmtId="171" fontId="10" fillId="0" borderId="50" xfId="33" applyNumberFormat="1" applyFont="1" applyBorder="1"/>
    <xf numFmtId="0" fontId="10" fillId="0" borderId="34" xfId="1" applyFont="1" applyBorder="1"/>
    <xf numFmtId="0" fontId="10" fillId="0" borderId="51" xfId="1" applyFont="1" applyBorder="1"/>
    <xf numFmtId="0" fontId="29" fillId="0" borderId="0" xfId="1" applyFont="1" applyAlignment="1">
      <alignment horizontal="center" vertical="center"/>
    </xf>
    <xf numFmtId="0" fontId="30" fillId="0" borderId="0" xfId="1" applyFont="1" applyAlignment="1">
      <alignment horizontal="center" vertical="center"/>
    </xf>
    <xf numFmtId="0" fontId="26" fillId="0" borderId="0" xfId="1" applyFont="1"/>
    <xf numFmtId="0" fontId="24" fillId="0" borderId="0" xfId="1" applyFont="1" applyAlignment="1">
      <alignment horizontal="center"/>
    </xf>
    <xf numFmtId="3" fontId="24" fillId="0" borderId="0" xfId="1" applyNumberFormat="1" applyFont="1"/>
    <xf numFmtId="170" fontId="10" fillId="0" borderId="0" xfId="30" applyFont="1" applyFill="1"/>
    <xf numFmtId="173" fontId="10" fillId="0" borderId="0" xfId="30" applyNumberFormat="1" applyFont="1" applyFill="1" applyAlignment="1">
      <alignment vertical="center"/>
    </xf>
    <xf numFmtId="0" fontId="29" fillId="0" borderId="0" xfId="1" applyFont="1"/>
    <xf numFmtId="0" fontId="26" fillId="0" borderId="19" xfId="1" applyFont="1" applyBorder="1" applyAlignment="1">
      <alignment horizontal="center"/>
    </xf>
    <xf numFmtId="0" fontId="24" fillId="0" borderId="54" xfId="1" applyFont="1" applyBorder="1" applyAlignment="1">
      <alignment horizontal="center"/>
    </xf>
    <xf numFmtId="3" fontId="24" fillId="0" borderId="55" xfId="1" applyNumberFormat="1" applyFont="1" applyBorder="1"/>
    <xf numFmtId="0" fontId="24" fillId="0" borderId="58" xfId="1" applyFont="1" applyBorder="1" applyAlignment="1">
      <alignment horizontal="center"/>
    </xf>
    <xf numFmtId="3" fontId="24" fillId="0" borderId="59" xfId="1" applyNumberFormat="1" applyFont="1" applyBorder="1"/>
    <xf numFmtId="0" fontId="24" fillId="0" borderId="60" xfId="1" applyFont="1" applyBorder="1" applyAlignment="1">
      <alignment horizontal="center"/>
    </xf>
    <xf numFmtId="0" fontId="24" fillId="0" borderId="53" xfId="1" applyFont="1" applyBorder="1" applyAlignment="1">
      <alignment horizontal="center"/>
    </xf>
    <xf numFmtId="0" fontId="45" fillId="0" borderId="54" xfId="1" applyFont="1" applyBorder="1" applyAlignment="1">
      <alignment horizontal="center"/>
    </xf>
    <xf numFmtId="0" fontId="24" fillId="0" borderId="62" xfId="1" applyFont="1" applyBorder="1" applyAlignment="1">
      <alignment horizontal="center"/>
    </xf>
    <xf numFmtId="0" fontId="24" fillId="0" borderId="63" xfId="1" applyFont="1" applyBorder="1" applyAlignment="1">
      <alignment horizontal="center"/>
    </xf>
    <xf numFmtId="0" fontId="24" fillId="0" borderId="2" xfId="1" applyFont="1" applyBorder="1" applyAlignment="1">
      <alignment horizontal="center"/>
    </xf>
    <xf numFmtId="4" fontId="24" fillId="0" borderId="62" xfId="1" applyNumberFormat="1" applyFont="1" applyBorder="1" applyAlignment="1">
      <alignment vertical="center"/>
    </xf>
    <xf numFmtId="3" fontId="24" fillId="0" borderId="63" xfId="1" applyNumberFormat="1" applyFont="1" applyBorder="1" applyAlignment="1">
      <alignment vertical="center"/>
    </xf>
    <xf numFmtId="4" fontId="24" fillId="0" borderId="2" xfId="1" applyNumberFormat="1" applyFont="1" applyBorder="1" applyAlignment="1">
      <alignment vertical="center"/>
    </xf>
    <xf numFmtId="4" fontId="24" fillId="0" borderId="68" xfId="1" applyNumberFormat="1" applyFont="1" applyBorder="1" applyAlignment="1">
      <alignment vertical="center"/>
    </xf>
    <xf numFmtId="3" fontId="24" fillId="0" borderId="58" xfId="1" applyNumberFormat="1" applyFont="1" applyBorder="1" applyAlignment="1">
      <alignment vertical="center"/>
    </xf>
    <xf numFmtId="4" fontId="24" fillId="0" borderId="57" xfId="1" applyNumberFormat="1" applyFont="1" applyBorder="1" applyAlignment="1">
      <alignment vertical="center"/>
    </xf>
    <xf numFmtId="3" fontId="10" fillId="0" borderId="0" xfId="1" applyNumberFormat="1" applyFont="1" applyAlignment="1">
      <alignment horizontal="right"/>
    </xf>
    <xf numFmtId="0" fontId="26" fillId="0" borderId="69" xfId="1" applyFont="1" applyBorder="1"/>
    <xf numFmtId="0" fontId="24" fillId="0" borderId="70" xfId="1" applyFont="1" applyBorder="1" applyAlignment="1">
      <alignment horizontal="center"/>
    </xf>
    <xf numFmtId="0" fontId="24" fillId="0" borderId="71" xfId="1" applyFont="1" applyBorder="1"/>
    <xf numFmtId="0" fontId="26" fillId="0" borderId="74" xfId="1" applyFont="1" applyBorder="1"/>
    <xf numFmtId="0" fontId="24" fillId="0" borderId="75" xfId="1" applyFont="1" applyBorder="1" applyAlignment="1">
      <alignment horizontal="center"/>
    </xf>
    <xf numFmtId="0" fontId="24" fillId="0" borderId="76" xfId="1" applyFont="1" applyBorder="1"/>
    <xf numFmtId="0" fontId="24" fillId="0" borderId="44" xfId="1" applyFont="1" applyBorder="1"/>
    <xf numFmtId="0" fontId="24" fillId="0" borderId="1" xfId="1" applyFont="1" applyBorder="1"/>
    <xf numFmtId="0" fontId="24" fillId="0" borderId="62" xfId="1" applyFont="1" applyBorder="1"/>
    <xf numFmtId="0" fontId="45" fillId="0" borderId="30" xfId="1" applyFont="1" applyBorder="1"/>
    <xf numFmtId="0" fontId="24" fillId="0" borderId="24" xfId="1" applyFont="1" applyBorder="1"/>
    <xf numFmtId="0" fontId="24" fillId="0" borderId="77" xfId="1" applyFont="1" applyBorder="1" applyAlignment="1">
      <alignment horizontal="center"/>
    </xf>
    <xf numFmtId="3" fontId="24" fillId="0" borderId="78" xfId="1" applyNumberFormat="1" applyFont="1" applyBorder="1"/>
    <xf numFmtId="3" fontId="24" fillId="0" borderId="24" xfId="1" applyNumberFormat="1" applyFont="1" applyBorder="1"/>
    <xf numFmtId="3" fontId="24" fillId="0" borderId="79" xfId="1" applyNumberFormat="1" applyFont="1" applyBorder="1"/>
    <xf numFmtId="3" fontId="24" fillId="0" borderId="80" xfId="1" applyNumberFormat="1" applyFont="1" applyBorder="1"/>
    <xf numFmtId="4" fontId="24" fillId="0" borderId="78" xfId="1" applyNumberFormat="1" applyFont="1" applyBorder="1"/>
    <xf numFmtId="0" fontId="24" fillId="0" borderId="81" xfId="1" applyFont="1" applyBorder="1"/>
    <xf numFmtId="3" fontId="24" fillId="0" borderId="82" xfId="1" applyNumberFormat="1" applyFont="1" applyBorder="1"/>
    <xf numFmtId="3" fontId="24" fillId="0" borderId="27" xfId="1" applyNumberFormat="1" applyFont="1" applyBorder="1"/>
    <xf numFmtId="3" fontId="26" fillId="0" borderId="82" xfId="1" applyNumberFormat="1" applyFont="1" applyBorder="1"/>
    <xf numFmtId="3" fontId="26" fillId="0" borderId="83" xfId="1" applyNumberFormat="1" applyFont="1" applyBorder="1"/>
    <xf numFmtId="0" fontId="30" fillId="0" borderId="0" xfId="1" applyFont="1"/>
    <xf numFmtId="0" fontId="46" fillId="0" borderId="14" xfId="1" applyFont="1" applyBorder="1" applyAlignment="1">
      <alignment horizontal="center"/>
    </xf>
    <xf numFmtId="0" fontId="24" fillId="0" borderId="84" xfId="1" applyFont="1" applyBorder="1" applyAlignment="1">
      <alignment horizontal="left"/>
    </xf>
    <xf numFmtId="0" fontId="47" fillId="0" borderId="84" xfId="1" applyFont="1" applyBorder="1" applyAlignment="1">
      <alignment horizontal="center"/>
    </xf>
    <xf numFmtId="0" fontId="47" fillId="0" borderId="10" xfId="1" applyFont="1" applyBorder="1" applyAlignment="1">
      <alignment horizontal="center"/>
    </xf>
    <xf numFmtId="0" fontId="10" fillId="0" borderId="60" xfId="1" applyFont="1" applyBorder="1" applyAlignment="1">
      <alignment horizontal="center"/>
    </xf>
    <xf numFmtId="0" fontId="47" fillId="0" borderId="85" xfId="1" applyFont="1" applyBorder="1" applyAlignment="1">
      <alignment horizontal="center"/>
    </xf>
    <xf numFmtId="0" fontId="47" fillId="0" borderId="54" xfId="1" applyFont="1" applyBorder="1" applyAlignment="1">
      <alignment horizontal="center"/>
    </xf>
    <xf numFmtId="0" fontId="10" fillId="0" borderId="0" xfId="1" applyFont="1" applyAlignment="1">
      <alignment horizontal="left"/>
    </xf>
    <xf numFmtId="0" fontId="10" fillId="0" borderId="62" xfId="1" applyFont="1" applyBorder="1"/>
    <xf numFmtId="4" fontId="47" fillId="0" borderId="62" xfId="1" applyNumberFormat="1" applyFont="1" applyBorder="1"/>
    <xf numFmtId="3" fontId="47" fillId="0" borderId="1" xfId="1" applyNumberFormat="1" applyFont="1" applyBorder="1"/>
    <xf numFmtId="170" fontId="48" fillId="0" borderId="3" xfId="30" applyFont="1" applyFill="1" applyBorder="1"/>
    <xf numFmtId="3" fontId="47" fillId="0" borderId="63" xfId="1" applyNumberFormat="1" applyFont="1" applyBorder="1"/>
    <xf numFmtId="170" fontId="48" fillId="0" borderId="62" xfId="30" applyFont="1" applyFill="1" applyBorder="1"/>
    <xf numFmtId="0" fontId="10" fillId="0" borderId="86" xfId="1" applyFont="1" applyBorder="1"/>
    <xf numFmtId="170" fontId="48" fillId="0" borderId="86" xfId="30" applyFont="1" applyFill="1" applyBorder="1"/>
    <xf numFmtId="3" fontId="47" fillId="0" borderId="6" xfId="1" applyNumberFormat="1" applyFont="1" applyBorder="1"/>
    <xf numFmtId="0" fontId="10" fillId="0" borderId="68" xfId="1" applyFont="1" applyBorder="1"/>
    <xf numFmtId="170" fontId="48" fillId="0" borderId="68" xfId="30" applyFont="1" applyFill="1" applyBorder="1"/>
    <xf numFmtId="3" fontId="47" fillId="0" borderId="87" xfId="1" applyNumberFormat="1" applyFont="1" applyBorder="1"/>
    <xf numFmtId="0" fontId="47" fillId="0" borderId="88" xfId="1" applyFont="1" applyBorder="1" applyAlignment="1">
      <alignment horizontal="right"/>
    </xf>
    <xf numFmtId="3" fontId="47" fillId="0" borderId="89" xfId="1" applyNumberFormat="1" applyFont="1" applyBorder="1"/>
    <xf numFmtId="170" fontId="48" fillId="0" borderId="90" xfId="30" applyFont="1" applyFill="1" applyBorder="1"/>
    <xf numFmtId="3" fontId="47" fillId="0" borderId="58" xfId="1" applyNumberFormat="1" applyFont="1" applyBorder="1"/>
    <xf numFmtId="0" fontId="47" fillId="0" borderId="0" xfId="1" applyFont="1" applyAlignment="1">
      <alignment horizontal="right"/>
    </xf>
    <xf numFmtId="3" fontId="47" fillId="0" borderId="0" xfId="1" applyNumberFormat="1" applyFont="1"/>
    <xf numFmtId="3" fontId="47" fillId="0" borderId="91" xfId="1" applyNumberFormat="1" applyFont="1" applyBorder="1"/>
    <xf numFmtId="0" fontId="49" fillId="0" borderId="0" xfId="1" applyFont="1"/>
    <xf numFmtId="0" fontId="24" fillId="0" borderId="3" xfId="1" applyFont="1" applyBorder="1" applyAlignment="1">
      <alignment horizontal="center"/>
    </xf>
    <xf numFmtId="0" fontId="24" fillId="0" borderId="3" xfId="1" applyFont="1" applyBorder="1"/>
    <xf numFmtId="3" fontId="24" fillId="0" borderId="3" xfId="1" applyNumberFormat="1" applyFont="1" applyBorder="1" applyAlignment="1">
      <alignment horizontal="right"/>
    </xf>
    <xf numFmtId="49" fontId="24" fillId="0" borderId="3" xfId="1" applyNumberFormat="1" applyFont="1" applyBorder="1" applyAlignment="1">
      <alignment horizontal="right"/>
    </xf>
    <xf numFmtId="0" fontId="24" fillId="0" borderId="70" xfId="1" applyFont="1" applyBorder="1" applyAlignment="1">
      <alignment horizontal="center" vertical="center" wrapText="1"/>
    </xf>
    <xf numFmtId="0" fontId="24" fillId="0" borderId="93" xfId="1" applyFont="1" applyBorder="1" applyAlignment="1">
      <alignment horizontal="center" vertical="center" wrapText="1"/>
    </xf>
    <xf numFmtId="0" fontId="24" fillId="0" borderId="16" xfId="1" applyFont="1" applyBorder="1" applyAlignment="1">
      <alignment horizontal="center" vertical="center" wrapText="1"/>
    </xf>
    <xf numFmtId="0" fontId="24" fillId="0" borderId="77" xfId="1" applyFont="1" applyBorder="1" applyAlignment="1">
      <alignment horizontal="center" vertical="center" wrapText="1"/>
    </xf>
    <xf numFmtId="0" fontId="24" fillId="0" borderId="79" xfId="1" applyFont="1" applyBorder="1" applyAlignment="1">
      <alignment horizontal="center" vertical="center" wrapText="1"/>
    </xf>
    <xf numFmtId="0" fontId="24" fillId="0" borderId="23" xfId="1" applyFont="1" applyBorder="1" applyAlignment="1">
      <alignment horizontal="center" vertical="center" wrapText="1"/>
    </xf>
    <xf numFmtId="0" fontId="24" fillId="0" borderId="75" xfId="1" applyFont="1" applyBorder="1" applyAlignment="1">
      <alignment horizontal="center" vertical="center" wrapText="1"/>
    </xf>
    <xf numFmtId="0" fontId="24" fillId="0" borderId="95" xfId="1" applyFont="1" applyBorder="1" applyAlignment="1">
      <alignment horizontal="center" vertical="center" wrapText="1"/>
    </xf>
    <xf numFmtId="0" fontId="24" fillId="0" borderId="49" xfId="1" applyFont="1" applyBorder="1" applyAlignment="1">
      <alignment horizontal="center" vertical="center" wrapText="1"/>
    </xf>
    <xf numFmtId="3" fontId="24" fillId="0" borderId="96" xfId="1" applyNumberFormat="1" applyFont="1" applyBorder="1"/>
    <xf numFmtId="3" fontId="29" fillId="0" borderId="98" xfId="1" applyNumberFormat="1" applyFont="1" applyBorder="1"/>
    <xf numFmtId="3" fontId="24" fillId="0" borderId="98" xfId="1" applyNumberFormat="1" applyFont="1" applyBorder="1"/>
    <xf numFmtId="3" fontId="24" fillId="0" borderId="97" xfId="1" applyNumberFormat="1" applyFont="1" applyBorder="1"/>
    <xf numFmtId="3" fontId="24" fillId="0" borderId="48" xfId="1" applyNumberFormat="1" applyFont="1" applyBorder="1"/>
    <xf numFmtId="0" fontId="10" fillId="0" borderId="96" xfId="1" applyFont="1" applyBorder="1"/>
    <xf numFmtId="3" fontId="24" fillId="0" borderId="30" xfId="1" applyNumberFormat="1" applyFont="1" applyBorder="1"/>
    <xf numFmtId="3" fontId="24" fillId="0" borderId="49" xfId="1" applyNumberFormat="1" applyFont="1" applyBorder="1"/>
    <xf numFmtId="9" fontId="10" fillId="0" borderId="96" xfId="1" applyNumberFormat="1" applyFont="1" applyBorder="1"/>
    <xf numFmtId="9" fontId="24" fillId="0" borderId="74" xfId="1" applyNumberFormat="1" applyFont="1" applyBorder="1"/>
    <xf numFmtId="9" fontId="24" fillId="0" borderId="101" xfId="1" applyNumberFormat="1" applyFont="1" applyBorder="1"/>
    <xf numFmtId="3" fontId="24" fillId="0" borderId="102" xfId="1" applyNumberFormat="1" applyFont="1" applyBorder="1"/>
    <xf numFmtId="3" fontId="24" fillId="0" borderId="25" xfId="1" applyNumberFormat="1" applyFont="1" applyBorder="1"/>
    <xf numFmtId="3" fontId="24" fillId="0" borderId="23" xfId="1" applyNumberFormat="1" applyFont="1" applyBorder="1"/>
    <xf numFmtId="0" fontId="24" fillId="0" borderId="103" xfId="1" applyFont="1" applyBorder="1" applyAlignment="1">
      <alignment vertical="center"/>
    </xf>
    <xf numFmtId="3" fontId="29" fillId="0" borderId="104" xfId="1" applyNumberFormat="1" applyFont="1" applyBorder="1"/>
    <xf numFmtId="3" fontId="24" fillId="0" borderId="81" xfId="1" applyNumberFormat="1" applyFont="1" applyBorder="1"/>
    <xf numFmtId="3" fontId="24" fillId="0" borderId="38" xfId="1" applyNumberFormat="1" applyFont="1" applyBorder="1"/>
    <xf numFmtId="3" fontId="24" fillId="0" borderId="19" xfId="1" applyNumberFormat="1" applyFont="1" applyBorder="1"/>
    <xf numFmtId="3" fontId="24" fillId="0" borderId="62" xfId="1" applyNumberFormat="1" applyFont="1" applyBorder="1"/>
    <xf numFmtId="3" fontId="24" fillId="0" borderId="108" xfId="1" applyNumberFormat="1" applyFont="1" applyBorder="1"/>
    <xf numFmtId="3" fontId="24" fillId="0" borderId="109" xfId="1" applyNumberFormat="1" applyFont="1" applyBorder="1"/>
    <xf numFmtId="3" fontId="24" fillId="0" borderId="86" xfId="1" applyNumberFormat="1" applyFont="1" applyBorder="1" applyProtection="1">
      <protection locked="0"/>
    </xf>
    <xf numFmtId="3" fontId="24" fillId="0" borderId="110" xfId="1" applyNumberFormat="1" applyFont="1" applyBorder="1"/>
    <xf numFmtId="3" fontId="24" fillId="0" borderId="111" xfId="1" applyNumberFormat="1" applyFont="1" applyBorder="1"/>
    <xf numFmtId="3" fontId="24" fillId="0" borderId="112" xfId="1" applyNumberFormat="1" applyFont="1" applyBorder="1"/>
    <xf numFmtId="3" fontId="24" fillId="0" borderId="103" xfId="1" applyNumberFormat="1" applyFont="1" applyBorder="1"/>
    <xf numFmtId="3" fontId="24" fillId="0" borderId="104" xfId="1" applyNumberFormat="1" applyFont="1" applyBorder="1" applyAlignment="1">
      <alignment horizontal="right"/>
    </xf>
    <xf numFmtId="3" fontId="24" fillId="0" borderId="83" xfId="1" applyNumberFormat="1" applyFont="1" applyBorder="1"/>
    <xf numFmtId="0" fontId="10" fillId="0" borderId="0" xfId="1" applyFont="1" applyAlignment="1">
      <alignment vertical="center"/>
    </xf>
    <xf numFmtId="0" fontId="45" fillId="0" borderId="3" xfId="1" applyFont="1" applyBorder="1"/>
    <xf numFmtId="3" fontId="29" fillId="0" borderId="3" xfId="1" applyNumberFormat="1" applyFont="1" applyBorder="1"/>
    <xf numFmtId="3" fontId="29" fillId="0" borderId="3" xfId="1" applyNumberFormat="1" applyFont="1" applyBorder="1" applyAlignment="1">
      <alignment horizontal="right"/>
    </xf>
    <xf numFmtId="0" fontId="26" fillId="0" borderId="3" xfId="1" applyFont="1" applyBorder="1"/>
    <xf numFmtId="3" fontId="30" fillId="0" borderId="3" xfId="1" applyNumberFormat="1" applyFont="1" applyBorder="1" applyAlignment="1">
      <alignment horizontal="right"/>
    </xf>
    <xf numFmtId="3" fontId="30" fillId="0" borderId="3" xfId="1" applyNumberFormat="1" applyFont="1" applyBorder="1"/>
    <xf numFmtId="3" fontId="30" fillId="0" borderId="0" xfId="1" applyNumberFormat="1" applyFont="1" applyAlignment="1">
      <alignment horizontal="right"/>
    </xf>
    <xf numFmtId="170" fontId="10" fillId="0" borderId="0" xfId="30" applyFont="1" applyFill="1" applyBorder="1"/>
    <xf numFmtId="2" fontId="29" fillId="0" borderId="98" xfId="1" applyNumberFormat="1" applyFont="1" applyBorder="1"/>
    <xf numFmtId="3" fontId="29" fillId="0" borderId="113" xfId="1" applyNumberFormat="1" applyFont="1" applyBorder="1" applyAlignment="1">
      <alignment horizontal="right"/>
    </xf>
    <xf numFmtId="2" fontId="29" fillId="0" borderId="3" xfId="1" applyNumberFormat="1" applyFont="1" applyBorder="1"/>
    <xf numFmtId="2" fontId="24" fillId="0" borderId="3" xfId="1" applyNumberFormat="1" applyFont="1" applyBorder="1"/>
    <xf numFmtId="3" fontId="29" fillId="0" borderId="102" xfId="1" applyNumberFormat="1" applyFont="1" applyBorder="1"/>
    <xf numFmtId="2" fontId="29" fillId="0" borderId="102" xfId="1" applyNumberFormat="1" applyFont="1" applyBorder="1"/>
    <xf numFmtId="3" fontId="29" fillId="0" borderId="4" xfId="1" applyNumberFormat="1" applyFont="1" applyBorder="1"/>
    <xf numFmtId="0" fontId="24" fillId="0" borderId="4" xfId="1" applyFont="1" applyBorder="1"/>
    <xf numFmtId="3" fontId="29" fillId="0" borderId="4" xfId="1" applyNumberFormat="1" applyFont="1" applyBorder="1" applyAlignment="1">
      <alignment horizontal="right"/>
    </xf>
    <xf numFmtId="0" fontId="45" fillId="0" borderId="71" xfId="1" applyFont="1" applyBorder="1" applyAlignment="1">
      <alignment horizontal="center"/>
    </xf>
    <xf numFmtId="0" fontId="24" fillId="0" borderId="119" xfId="1" applyFont="1" applyBorder="1" applyAlignment="1">
      <alignment horizontal="center" vertical="center"/>
    </xf>
    <xf numFmtId="0" fontId="24" fillId="0" borderId="16" xfId="1" applyFont="1" applyBorder="1" applyAlignment="1">
      <alignment horizontal="center"/>
    </xf>
    <xf numFmtId="0" fontId="24" fillId="0" borderId="0" xfId="1" applyFont="1" applyAlignment="1">
      <alignment vertical="center"/>
    </xf>
    <xf numFmtId="0" fontId="24" fillId="0" borderId="76" xfId="1" applyFont="1" applyBorder="1" applyAlignment="1">
      <alignment horizontal="center"/>
    </xf>
    <xf numFmtId="0" fontId="24" fillId="0" borderId="109" xfId="1" applyFont="1" applyBorder="1" applyAlignment="1">
      <alignment horizontal="center" vertical="center"/>
    </xf>
    <xf numFmtId="0" fontId="24" fillId="0" borderId="49" xfId="1" applyFont="1" applyBorder="1" applyAlignment="1">
      <alignment horizontal="center"/>
    </xf>
    <xf numFmtId="0" fontId="24" fillId="0" borderId="76" xfId="1" applyFont="1" applyBorder="1" applyAlignment="1">
      <alignment horizontal="right"/>
    </xf>
    <xf numFmtId="0" fontId="24" fillId="0" borderId="109" xfId="1" applyFont="1" applyBorder="1" applyAlignment="1">
      <alignment horizontal="right" vertical="center"/>
    </xf>
    <xf numFmtId="3" fontId="24" fillId="0" borderId="48" xfId="1" applyNumberFormat="1" applyFont="1" applyBorder="1" applyAlignment="1">
      <alignment horizontal="right"/>
    </xf>
    <xf numFmtId="0" fontId="24" fillId="0" borderId="0" xfId="1" applyFont="1" applyAlignment="1">
      <alignment horizontal="right" vertical="center"/>
    </xf>
    <xf numFmtId="3" fontId="24" fillId="0" borderId="98" xfId="1" applyNumberFormat="1" applyFont="1" applyBorder="1" applyAlignment="1">
      <alignment horizontal="right"/>
    </xf>
    <xf numFmtId="3" fontId="24" fillId="0" borderId="122" xfId="1" applyNumberFormat="1" applyFont="1" applyBorder="1" applyAlignment="1">
      <alignment horizontal="right"/>
    </xf>
    <xf numFmtId="0" fontId="24" fillId="0" borderId="123" xfId="1" applyFont="1" applyBorder="1" applyAlignment="1">
      <alignment horizontal="right" vertical="center"/>
    </xf>
    <xf numFmtId="3" fontId="24" fillId="0" borderId="124" xfId="1" applyNumberFormat="1" applyFont="1" applyBorder="1" applyAlignment="1">
      <alignment horizontal="right"/>
    </xf>
    <xf numFmtId="3" fontId="21" fillId="0" borderId="27" xfId="34" applyNumberFormat="1" applyFont="1" applyFill="1" applyBorder="1" applyAlignment="1" applyProtection="1">
      <alignment horizontal="center" vertical="center" wrapText="1"/>
    </xf>
    <xf numFmtId="3" fontId="21" fillId="0" borderId="19" xfId="34" applyNumberFormat="1" applyFont="1" applyFill="1" applyBorder="1" applyAlignment="1" applyProtection="1">
      <alignment horizontal="center" vertical="center"/>
    </xf>
    <xf numFmtId="3" fontId="21" fillId="0" borderId="125" xfId="34" applyNumberFormat="1" applyFont="1" applyFill="1" applyBorder="1" applyAlignment="1" applyProtection="1">
      <alignment horizontal="center" vertical="center"/>
    </xf>
    <xf numFmtId="3" fontId="21" fillId="0" borderId="126" xfId="34" applyNumberFormat="1" applyFont="1" applyFill="1" applyBorder="1" applyAlignment="1" applyProtection="1">
      <alignment horizontal="center" vertical="center"/>
    </xf>
    <xf numFmtId="3" fontId="21" fillId="0" borderId="27" xfId="34" applyNumberFormat="1" applyFont="1" applyFill="1" applyBorder="1" applyAlignment="1" applyProtection="1">
      <alignment horizontal="right" vertical="center"/>
    </xf>
    <xf numFmtId="3" fontId="21" fillId="0" borderId="103" xfId="34" applyNumberFormat="1" applyFont="1" applyFill="1" applyBorder="1" applyAlignment="1" applyProtection="1">
      <alignment horizontal="center" vertical="center"/>
    </xf>
    <xf numFmtId="3" fontId="21" fillId="0" borderId="126" xfId="34" applyNumberFormat="1" applyFont="1" applyFill="1" applyBorder="1" applyAlignment="1" applyProtection="1">
      <alignment vertical="center"/>
    </xf>
    <xf numFmtId="3" fontId="21" fillId="0" borderId="38" xfId="34" applyNumberFormat="1" applyFont="1" applyFill="1" applyBorder="1" applyAlignment="1" applyProtection="1">
      <alignment horizontal="right" vertical="center"/>
    </xf>
    <xf numFmtId="0" fontId="28" fillId="0" borderId="84" xfId="1" applyFont="1" applyBorder="1"/>
    <xf numFmtId="0" fontId="21" fillId="0" borderId="9" xfId="1" applyFont="1" applyBorder="1"/>
    <xf numFmtId="3" fontId="29" fillId="0" borderId="9" xfId="34" applyNumberFormat="1" applyFont="1" applyFill="1" applyBorder="1" applyAlignment="1" applyProtection="1">
      <alignment horizontal="right"/>
    </xf>
    <xf numFmtId="3" fontId="29" fillId="0" borderId="127" xfId="34" applyNumberFormat="1" applyFont="1" applyFill="1" applyBorder="1" applyAlignment="1" applyProtection="1">
      <alignment horizontal="right"/>
    </xf>
    <xf numFmtId="0" fontId="28" fillId="0" borderId="62" xfId="1" applyFont="1" applyBorder="1"/>
    <xf numFmtId="0" fontId="21" fillId="0" borderId="3" xfId="1" applyFont="1" applyBorder="1"/>
    <xf numFmtId="3" fontId="29" fillId="0" borderId="3" xfId="34" applyNumberFormat="1" applyFont="1" applyFill="1" applyBorder="1" applyAlignment="1" applyProtection="1">
      <alignment horizontal="right"/>
    </xf>
    <xf numFmtId="3" fontId="24" fillId="0" borderId="3" xfId="34" applyNumberFormat="1" applyFont="1" applyFill="1" applyBorder="1" applyAlignment="1" applyProtection="1">
      <alignment horizontal="right"/>
    </xf>
    <xf numFmtId="3" fontId="29" fillId="0" borderId="63" xfId="34" applyNumberFormat="1" applyFont="1" applyFill="1" applyBorder="1" applyAlignment="1" applyProtection="1">
      <alignment horizontal="right"/>
    </xf>
    <xf numFmtId="0" fontId="28" fillId="0" borderId="86" xfId="1" applyFont="1" applyBorder="1"/>
    <xf numFmtId="0" fontId="21" fillId="0" borderId="7" xfId="1" applyFont="1" applyBorder="1"/>
    <xf numFmtId="169" fontId="24" fillId="0" borderId="7" xfId="1" applyNumberFormat="1" applyFont="1" applyBorder="1" applyAlignment="1">
      <alignment horizontal="right"/>
    </xf>
    <xf numFmtId="169" fontId="29" fillId="0" borderId="128" xfId="34" applyNumberFormat="1" applyFont="1" applyFill="1" applyBorder="1" applyAlignment="1" applyProtection="1">
      <alignment horizontal="right"/>
    </xf>
    <xf numFmtId="0" fontId="21" fillId="0" borderId="103" xfId="1" applyFont="1" applyBorder="1"/>
    <xf numFmtId="0" fontId="21" fillId="0" borderId="129" xfId="1" applyFont="1" applyBorder="1"/>
    <xf numFmtId="3" fontId="30" fillId="0" borderId="129" xfId="34" applyNumberFormat="1" applyFont="1" applyFill="1" applyBorder="1" applyAlignment="1" applyProtection="1">
      <alignment horizontal="right"/>
    </xf>
    <xf numFmtId="169" fontId="30" fillId="0" borderId="129" xfId="34" applyNumberFormat="1" applyFont="1" applyFill="1" applyBorder="1" applyAlignment="1" applyProtection="1">
      <alignment horizontal="right"/>
    </xf>
    <xf numFmtId="3" fontId="30" fillId="0" borderId="126" xfId="34" applyNumberFormat="1" applyFont="1" applyFill="1" applyBorder="1" applyAlignment="1" applyProtection="1">
      <alignment horizontal="right"/>
    </xf>
    <xf numFmtId="0" fontId="45" fillId="0" borderId="0" xfId="1" applyFont="1" applyAlignment="1">
      <alignment horizontal="left" vertical="top"/>
    </xf>
    <xf numFmtId="0" fontId="28" fillId="0" borderId="0" xfId="1" applyFont="1"/>
    <xf numFmtId="0" fontId="51" fillId="0" borderId="0" xfId="1" applyFont="1" applyAlignment="1">
      <alignment horizontal="left" vertical="top"/>
    </xf>
    <xf numFmtId="0" fontId="26" fillId="0" borderId="130" xfId="1" applyFont="1" applyBorder="1" applyAlignment="1">
      <alignment horizontal="center"/>
    </xf>
    <xf numFmtId="0" fontId="51" fillId="0" borderId="131" xfId="1" applyFont="1" applyBorder="1" applyAlignment="1">
      <alignment horizontal="center" vertical="top"/>
    </xf>
    <xf numFmtId="0" fontId="45" fillId="0" borderId="131" xfId="1" applyFont="1" applyBorder="1" applyAlignment="1">
      <alignment horizontal="center" vertical="top"/>
    </xf>
    <xf numFmtId="0" fontId="26" fillId="0" borderId="33" xfId="1" applyFont="1" applyBorder="1" applyAlignment="1">
      <alignment horizontal="center"/>
    </xf>
    <xf numFmtId="0" fontId="24" fillId="0" borderId="132" xfId="1" applyFont="1" applyBorder="1" applyAlignment="1">
      <alignment vertical="center"/>
    </xf>
    <xf numFmtId="0" fontId="24" fillId="0" borderId="133" xfId="1" applyFont="1" applyBorder="1" applyAlignment="1">
      <alignment vertical="center"/>
    </xf>
    <xf numFmtId="3" fontId="24" fillId="0" borderId="134" xfId="1" applyNumberFormat="1" applyFont="1" applyBorder="1" applyAlignment="1">
      <alignment horizontal="right" vertical="center"/>
    </xf>
    <xf numFmtId="0" fontId="24" fillId="0" borderId="135" xfId="1" applyFont="1" applyBorder="1" applyAlignment="1">
      <alignment vertical="center"/>
    </xf>
    <xf numFmtId="0" fontId="10" fillId="0" borderId="114" xfId="1" applyFont="1" applyBorder="1" applyAlignment="1">
      <alignment vertical="center"/>
    </xf>
    <xf numFmtId="3" fontId="24" fillId="0" borderId="112" xfId="1" applyNumberFormat="1" applyFont="1" applyBorder="1" applyAlignment="1">
      <alignment horizontal="right" vertical="center"/>
    </xf>
    <xf numFmtId="0" fontId="26" fillId="0" borderId="45" xfId="1" applyFont="1" applyBorder="1" applyAlignment="1">
      <alignment horizontal="left"/>
    </xf>
    <xf numFmtId="0" fontId="51" fillId="0" borderId="32" xfId="1" applyFont="1" applyBorder="1" applyAlignment="1">
      <alignment horizontal="center" vertical="top"/>
    </xf>
    <xf numFmtId="0" fontId="45" fillId="0" borderId="32" xfId="1" applyFont="1" applyBorder="1" applyAlignment="1">
      <alignment horizontal="center" vertical="top"/>
    </xf>
    <xf numFmtId="3" fontId="26" fillId="0" borderId="36" xfId="1" applyNumberFormat="1" applyFont="1" applyBorder="1" applyAlignment="1">
      <alignment horizontal="right" vertical="center"/>
    </xf>
    <xf numFmtId="0" fontId="24" fillId="0" borderId="44" xfId="1" applyFont="1" applyBorder="1" applyAlignment="1">
      <alignment vertical="center"/>
    </xf>
    <xf numFmtId="0" fontId="24" fillId="0" borderId="26" xfId="1" applyFont="1" applyBorder="1" applyAlignment="1">
      <alignment vertical="center"/>
    </xf>
    <xf numFmtId="3" fontId="24" fillId="0" borderId="49" xfId="1" applyNumberFormat="1" applyFont="1" applyBorder="1" applyAlignment="1">
      <alignment horizontal="right" vertical="center"/>
    </xf>
    <xf numFmtId="0" fontId="26" fillId="0" borderId="46" xfId="1" applyFont="1" applyBorder="1" applyAlignment="1">
      <alignment horizontal="left"/>
    </xf>
    <xf numFmtId="0" fontId="51" fillId="0" borderId="136" xfId="1" applyFont="1" applyBorder="1" applyAlignment="1">
      <alignment horizontal="center" vertical="top"/>
    </xf>
    <xf numFmtId="0" fontId="45" fillId="0" borderId="136" xfId="1" applyFont="1" applyBorder="1" applyAlignment="1">
      <alignment horizontal="center" vertical="top"/>
    </xf>
    <xf numFmtId="3" fontId="26" fillId="0" borderId="41" xfId="1" applyNumberFormat="1" applyFont="1" applyBorder="1" applyAlignment="1">
      <alignment horizontal="right" vertical="center"/>
    </xf>
    <xf numFmtId="3" fontId="10" fillId="0" borderId="0" xfId="1" applyNumberFormat="1" applyFont="1" applyAlignment="1">
      <alignment horizontal="center"/>
    </xf>
    <xf numFmtId="0" fontId="26" fillId="0" borderId="0" xfId="1" applyFont="1" applyAlignment="1">
      <alignment vertical="center"/>
    </xf>
    <xf numFmtId="0" fontId="30" fillId="0" borderId="139" xfId="1" applyFont="1" applyBorder="1" applyAlignment="1">
      <alignment horizontal="center"/>
    </xf>
    <xf numFmtId="0" fontId="24" fillId="8" borderId="62" xfId="1" applyFont="1" applyFill="1" applyBorder="1"/>
    <xf numFmtId="0" fontId="10" fillId="8" borderId="3" xfId="1" applyFont="1" applyFill="1" applyBorder="1"/>
    <xf numFmtId="3" fontId="24" fillId="8" borderId="3" xfId="1" applyNumberFormat="1" applyFont="1" applyFill="1" applyBorder="1" applyAlignment="1">
      <alignment horizontal="right"/>
    </xf>
    <xf numFmtId="3" fontId="24" fillId="0" borderId="63" xfId="1" applyNumberFormat="1" applyFont="1" applyBorder="1" applyAlignment="1">
      <alignment horizontal="right"/>
    </xf>
    <xf numFmtId="0" fontId="51" fillId="8" borderId="3" xfId="1" applyFont="1" applyFill="1" applyBorder="1" applyAlignment="1">
      <alignment horizontal="left" vertical="top"/>
    </xf>
    <xf numFmtId="0" fontId="45" fillId="8" borderId="3" xfId="1" applyFont="1" applyFill="1" applyBorder="1" applyAlignment="1">
      <alignment horizontal="left" vertical="top"/>
    </xf>
    <xf numFmtId="3" fontId="24" fillId="8" borderId="3" xfId="1" applyNumberFormat="1" applyFont="1" applyFill="1" applyBorder="1" applyAlignment="1">
      <alignment horizontal="right" vertical="top"/>
    </xf>
    <xf numFmtId="3" fontId="24" fillId="0" borderId="63" xfId="1" applyNumberFormat="1" applyFont="1" applyBorder="1" applyAlignment="1">
      <alignment horizontal="right" vertical="top"/>
    </xf>
    <xf numFmtId="0" fontId="45" fillId="8" borderId="90" xfId="1" applyFont="1" applyFill="1" applyBorder="1" applyAlignment="1">
      <alignment horizontal="left" vertical="top"/>
    </xf>
    <xf numFmtId="3" fontId="26" fillId="8" borderId="90" xfId="1" applyNumberFormat="1" applyFont="1" applyFill="1" applyBorder="1" applyAlignment="1">
      <alignment horizontal="right" vertical="top"/>
    </xf>
    <xf numFmtId="3" fontId="26" fillId="8" borderId="58" xfId="1" applyNumberFormat="1" applyFont="1" applyFill="1" applyBorder="1" applyAlignment="1">
      <alignment horizontal="right" vertical="top"/>
    </xf>
    <xf numFmtId="0" fontId="45" fillId="0" borderId="0" xfId="1" applyFont="1" applyAlignment="1">
      <alignment horizontal="center" vertical="top"/>
    </xf>
    <xf numFmtId="0" fontId="24" fillId="0" borderId="140" xfId="1" applyFont="1" applyBorder="1"/>
    <xf numFmtId="0" fontId="10" fillId="0" borderId="4" xfId="1" applyFont="1" applyBorder="1"/>
    <xf numFmtId="0" fontId="10" fillId="0" borderId="141" xfId="1" applyFont="1" applyBorder="1"/>
    <xf numFmtId="3" fontId="24" fillId="0" borderId="142" xfId="1" applyNumberFormat="1" applyFont="1" applyBorder="1" applyAlignment="1">
      <alignment horizontal="right"/>
    </xf>
    <xf numFmtId="0" fontId="24" fillId="0" borderId="64" xfId="1" applyFont="1" applyBorder="1"/>
    <xf numFmtId="0" fontId="51" fillId="0" borderId="5" xfId="1" applyFont="1" applyBorder="1" applyAlignment="1">
      <alignment horizontal="left" vertical="top"/>
    </xf>
    <xf numFmtId="0" fontId="45" fillId="0" borderId="5" xfId="1" applyFont="1" applyBorder="1" applyAlignment="1">
      <alignment horizontal="left" vertical="top"/>
    </xf>
    <xf numFmtId="0" fontId="45" fillId="0" borderId="65" xfId="1" applyFont="1" applyBorder="1" applyAlignment="1">
      <alignment horizontal="left" vertical="top"/>
    </xf>
    <xf numFmtId="3" fontId="24" fillId="0" borderId="142" xfId="1" applyNumberFormat="1" applyFont="1" applyBorder="1" applyAlignment="1">
      <alignment horizontal="right" vertical="top"/>
    </xf>
    <xf numFmtId="0" fontId="45" fillId="0" borderId="35" xfId="1" applyFont="1" applyBorder="1" applyAlignment="1">
      <alignment horizontal="left" vertical="top"/>
    </xf>
    <xf numFmtId="3" fontId="26" fillId="0" borderId="19" xfId="1" applyNumberFormat="1" applyFont="1" applyBorder="1" applyAlignment="1">
      <alignment horizontal="right" vertical="top"/>
    </xf>
    <xf numFmtId="0" fontId="51" fillId="0" borderId="0" xfId="1" applyFont="1" applyAlignment="1">
      <alignment horizontal="center" vertical="top"/>
    </xf>
    <xf numFmtId="3" fontId="26" fillId="0" borderId="0" xfId="1" applyNumberFormat="1" applyFont="1" applyAlignment="1">
      <alignment horizontal="right" vertical="top"/>
    </xf>
    <xf numFmtId="3" fontId="2" fillId="0" borderId="0" xfId="1" applyNumberFormat="1"/>
    <xf numFmtId="0" fontId="10" fillId="0" borderId="0" xfId="1" applyFont="1" applyAlignment="1">
      <alignment wrapText="1"/>
    </xf>
    <xf numFmtId="0" fontId="50" fillId="0" borderId="0" xfId="1" applyFont="1"/>
    <xf numFmtId="0" fontId="45" fillId="0" borderId="0" xfId="1" applyFont="1"/>
    <xf numFmtId="0" fontId="6" fillId="2" borderId="0" xfId="6" applyFont="1" applyAlignment="1">
      <alignment horizontal="center"/>
    </xf>
    <xf numFmtId="0" fontId="8" fillId="0" borderId="0" xfId="25" applyFont="1" applyFill="1" applyBorder="1" applyAlignment="1">
      <alignment horizontal="center"/>
    </xf>
    <xf numFmtId="0" fontId="30" fillId="8" borderId="68" xfId="1" applyFont="1" applyFill="1" applyBorder="1" applyAlignment="1">
      <alignment horizontal="center"/>
    </xf>
    <xf numFmtId="0" fontId="30" fillId="8" borderId="90" xfId="1" applyFont="1" applyFill="1" applyBorder="1" applyAlignment="1">
      <alignment horizontal="center"/>
    </xf>
    <xf numFmtId="0" fontId="30" fillId="0" borderId="52" xfId="1" applyFont="1" applyBorder="1" applyAlignment="1">
      <alignment horizontal="center"/>
    </xf>
    <xf numFmtId="0" fontId="30" fillId="0" borderId="137" xfId="1" applyFont="1" applyBorder="1" applyAlignment="1">
      <alignment horizontal="center"/>
    </xf>
    <xf numFmtId="0" fontId="30" fillId="0" borderId="138" xfId="1" applyFont="1" applyBorder="1" applyAlignment="1">
      <alignment horizontal="center"/>
    </xf>
    <xf numFmtId="0" fontId="30" fillId="0" borderId="56" xfId="1" applyFont="1" applyBorder="1" applyAlignment="1">
      <alignment horizontal="center"/>
    </xf>
    <xf numFmtId="0" fontId="30" fillId="0" borderId="66" xfId="1" applyFont="1" applyBorder="1" applyAlignment="1">
      <alignment horizontal="center"/>
    </xf>
    <xf numFmtId="0" fontId="50" fillId="0" borderId="0" xfId="1" applyFont="1" applyAlignment="1">
      <alignment horizontal="center"/>
    </xf>
    <xf numFmtId="0" fontId="21" fillId="0" borderId="14" xfId="1" applyFont="1" applyBorder="1" applyAlignment="1">
      <alignment horizontal="center" vertical="center"/>
    </xf>
    <xf numFmtId="0" fontId="21" fillId="0" borderId="29" xfId="1" applyFont="1" applyBorder="1" applyAlignment="1">
      <alignment horizontal="center" vertical="center"/>
    </xf>
    <xf numFmtId="0" fontId="21" fillId="0" borderId="34" xfId="1" applyFont="1" applyBorder="1" applyAlignment="1">
      <alignment horizontal="center" vertical="center"/>
    </xf>
    <xf numFmtId="0" fontId="21" fillId="0" borderId="35" xfId="1" applyFont="1" applyBorder="1" applyAlignment="1">
      <alignment horizontal="center" vertical="center"/>
    </xf>
    <xf numFmtId="0" fontId="30" fillId="0" borderId="0" xfId="1" applyFont="1" applyAlignment="1">
      <alignment vertical="center"/>
    </xf>
    <xf numFmtId="3" fontId="26" fillId="0" borderId="0" xfId="1" applyNumberFormat="1" applyFont="1" applyAlignment="1">
      <alignment horizontal="center"/>
    </xf>
    <xf numFmtId="3" fontId="24" fillId="0" borderId="0" xfId="1" applyNumberFormat="1" applyFont="1" applyAlignment="1">
      <alignment horizontal="center"/>
    </xf>
    <xf numFmtId="0" fontId="12" fillId="0" borderId="0" xfId="1" applyFont="1" applyAlignment="1">
      <alignment horizontal="center" vertical="center"/>
    </xf>
    <xf numFmtId="0" fontId="24" fillId="0" borderId="99" xfId="1" applyFont="1" applyBorder="1" applyAlignment="1">
      <alignment horizontal="center"/>
    </xf>
    <xf numFmtId="0" fontId="24" fillId="0" borderId="121" xfId="1" applyFont="1" applyBorder="1" applyAlignment="1">
      <alignment horizontal="center"/>
    </xf>
    <xf numFmtId="0" fontId="24" fillId="0" borderId="117" xfId="1" applyFont="1" applyBorder="1" applyAlignment="1">
      <alignment horizontal="left"/>
    </xf>
    <xf numFmtId="0" fontId="24" fillId="0" borderId="108" xfId="1" applyFont="1" applyBorder="1" applyAlignment="1">
      <alignment horizontal="left"/>
    </xf>
    <xf numFmtId="0" fontId="24" fillId="0" borderId="14" xfId="1" applyFont="1" applyBorder="1" applyAlignment="1">
      <alignment horizontal="center" vertical="center"/>
    </xf>
    <xf numFmtId="0" fontId="24" fillId="0" borderId="118" xfId="1" applyFont="1" applyBorder="1" applyAlignment="1">
      <alignment horizontal="center" vertical="center"/>
    </xf>
    <xf numFmtId="0" fontId="24" fillId="0" borderId="44" xfId="1" applyFont="1" applyBorder="1" applyAlignment="1">
      <alignment horizontal="center" vertical="center"/>
    </xf>
    <xf numFmtId="0" fontId="24" fillId="0" borderId="120" xfId="1" applyFont="1" applyBorder="1" applyAlignment="1">
      <alignment horizontal="center" vertical="center"/>
    </xf>
    <xf numFmtId="0" fontId="45" fillId="0" borderId="96" xfId="1" applyFont="1" applyBorder="1" applyAlignment="1">
      <alignment horizontal="left"/>
    </xf>
    <xf numFmtId="0" fontId="45" fillId="0" borderId="108" xfId="1" applyFont="1" applyBorder="1" applyAlignment="1">
      <alignment horizontal="left"/>
    </xf>
    <xf numFmtId="0" fontId="24" fillId="0" borderId="96" xfId="1" applyFont="1" applyBorder="1" applyAlignment="1">
      <alignment horizontal="left"/>
    </xf>
    <xf numFmtId="0" fontId="24" fillId="0" borderId="113" xfId="1" applyFont="1" applyBorder="1" applyAlignment="1">
      <alignment horizontal="center" vertical="center"/>
    </xf>
    <xf numFmtId="0" fontId="24" fillId="0" borderId="114" xfId="1" applyFont="1" applyBorder="1" applyAlignment="1">
      <alignment horizontal="center" vertical="center"/>
    </xf>
    <xf numFmtId="0" fontId="24" fillId="0" borderId="78" xfId="1" applyFont="1" applyBorder="1" applyAlignment="1">
      <alignment horizontal="center" vertical="center"/>
    </xf>
    <xf numFmtId="0" fontId="24" fillId="0" borderId="0" xfId="1" applyFont="1" applyAlignment="1">
      <alignment horizontal="center" vertical="center"/>
    </xf>
    <xf numFmtId="0" fontId="24" fillId="0" borderId="76" xfId="1" applyFont="1" applyBorder="1" applyAlignment="1">
      <alignment horizontal="center" vertical="center"/>
    </xf>
    <xf numFmtId="0" fontId="24" fillId="0" borderId="26" xfId="1" applyFont="1" applyBorder="1" applyAlignment="1">
      <alignment horizontal="center" vertical="center"/>
    </xf>
    <xf numFmtId="0" fontId="24" fillId="0" borderId="1" xfId="1" applyFont="1" applyBorder="1" applyAlignment="1">
      <alignment horizontal="center"/>
    </xf>
    <xf numFmtId="0" fontId="24" fillId="0" borderId="5" xfId="1" applyFont="1" applyBorder="1" applyAlignment="1">
      <alignment horizontal="center"/>
    </xf>
    <xf numFmtId="0" fontId="24" fillId="0" borderId="2" xfId="1" applyFont="1" applyBorder="1" applyAlignment="1">
      <alignment horizontal="center"/>
    </xf>
    <xf numFmtId="0" fontId="24" fillId="0" borderId="115" xfId="1" applyFont="1" applyBorder="1" applyAlignment="1">
      <alignment horizontal="center" vertical="center"/>
    </xf>
    <xf numFmtId="0" fontId="24" fillId="0" borderId="75" xfId="1" applyFont="1" applyBorder="1" applyAlignment="1">
      <alignment horizontal="center" vertical="center"/>
    </xf>
    <xf numFmtId="0" fontId="24" fillId="0" borderId="116" xfId="1" applyFont="1" applyBorder="1" applyAlignment="1">
      <alignment horizontal="center" vertical="center"/>
    </xf>
    <xf numFmtId="0" fontId="24" fillId="0" borderId="97" xfId="1" applyFont="1" applyBorder="1" applyAlignment="1">
      <alignment horizontal="left"/>
    </xf>
    <xf numFmtId="0" fontId="24" fillId="0" borderId="99" xfId="1" applyFont="1" applyBorder="1"/>
    <xf numFmtId="0" fontId="24" fillId="0" borderId="100" xfId="1" applyFont="1" applyBorder="1"/>
    <xf numFmtId="0" fontId="24" fillId="0" borderId="27" xfId="1" applyFont="1" applyBorder="1" applyAlignment="1">
      <alignment horizontal="center"/>
    </xf>
    <xf numFmtId="0" fontId="24" fillId="0" borderId="38" xfId="1" applyFont="1" applyBorder="1" applyAlignment="1">
      <alignment horizontal="center"/>
    </xf>
    <xf numFmtId="0" fontId="26" fillId="0" borderId="1" xfId="1" applyFont="1" applyBorder="1" applyAlignment="1">
      <alignment horizontal="left"/>
    </xf>
    <xf numFmtId="0" fontId="26" fillId="0" borderId="5" xfId="1" applyFont="1" applyBorder="1" applyAlignment="1">
      <alignment horizontal="left"/>
    </xf>
    <xf numFmtId="0" fontId="26" fillId="0" borderId="2" xfId="1" applyFont="1" applyBorder="1" applyAlignment="1">
      <alignment horizontal="left"/>
    </xf>
    <xf numFmtId="0" fontId="24" fillId="0" borderId="7" xfId="1" applyFont="1" applyBorder="1" applyAlignment="1">
      <alignment horizontal="center" vertical="center"/>
    </xf>
    <xf numFmtId="0" fontId="24" fillId="0" borderId="8" xfId="1" applyFont="1" applyBorder="1" applyAlignment="1">
      <alignment horizontal="center" vertical="center"/>
    </xf>
    <xf numFmtId="0" fontId="24" fillId="0" borderId="9" xfId="1" applyFont="1" applyBorder="1" applyAlignment="1">
      <alignment horizontal="center" vertical="center"/>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2" xfId="1" applyFont="1" applyBorder="1" applyAlignment="1">
      <alignment horizontal="center" vertical="center"/>
    </xf>
    <xf numFmtId="0" fontId="26" fillId="0" borderId="7" xfId="1" applyFont="1" applyBorder="1" applyAlignment="1">
      <alignment horizontal="center" vertical="center" wrapText="1"/>
    </xf>
    <xf numFmtId="0" fontId="26" fillId="0" borderId="8" xfId="1" applyFont="1" applyBorder="1" applyAlignment="1">
      <alignment horizontal="center" vertical="center" wrapText="1"/>
    </xf>
    <xf numFmtId="0" fontId="26" fillId="0" borderId="9" xfId="1" applyFont="1" applyBorder="1" applyAlignment="1">
      <alignment horizontal="center" vertical="center" wrapText="1"/>
    </xf>
    <xf numFmtId="0" fontId="50" fillId="0" borderId="7" xfId="1" applyFont="1" applyBorder="1" applyAlignment="1">
      <alignment horizontal="center" vertical="center"/>
    </xf>
    <xf numFmtId="0" fontId="50" fillId="0" borderId="9" xfId="1" applyFont="1" applyBorder="1" applyAlignment="1">
      <alignment horizontal="center" vertical="center"/>
    </xf>
    <xf numFmtId="0" fontId="50" fillId="0" borderId="7" xfId="1" applyFont="1" applyBorder="1" applyAlignment="1">
      <alignment horizontal="center" vertical="center" wrapText="1"/>
    </xf>
    <xf numFmtId="0" fontId="50" fillId="0" borderId="9" xfId="1" applyFont="1" applyBorder="1" applyAlignment="1">
      <alignment horizontal="center" vertical="center" wrapText="1"/>
    </xf>
    <xf numFmtId="0" fontId="24" fillId="0" borderId="106" xfId="1" applyFont="1" applyBorder="1" applyAlignment="1">
      <alignment horizontal="center" vertical="center"/>
    </xf>
    <xf numFmtId="0" fontId="24" fillId="0" borderId="107" xfId="1" applyFont="1" applyBorder="1" applyAlignment="1">
      <alignment horizontal="center" vertical="center"/>
    </xf>
    <xf numFmtId="0" fontId="45" fillId="0" borderId="70" xfId="1" applyFont="1" applyBorder="1" applyAlignment="1">
      <alignment horizontal="center" vertical="center"/>
    </xf>
    <xf numFmtId="0" fontId="45" fillId="0" borderId="75" xfId="1" applyFont="1" applyBorder="1" applyAlignment="1">
      <alignment horizontal="center" vertical="center"/>
    </xf>
    <xf numFmtId="0" fontId="24" fillId="0" borderId="93" xfId="1" applyFont="1" applyBorder="1" applyAlignment="1">
      <alignment horizontal="center" vertical="center" wrapText="1"/>
    </xf>
    <xf numFmtId="0" fontId="24" fillId="0" borderId="95" xfId="1" applyFont="1" applyBorder="1" applyAlignment="1">
      <alignment horizontal="center" vertical="center" wrapText="1"/>
    </xf>
    <xf numFmtId="0" fontId="24" fillId="0" borderId="16" xfId="1" applyFont="1" applyBorder="1" applyAlignment="1">
      <alignment horizontal="center" vertical="center" wrapText="1"/>
    </xf>
    <xf numFmtId="0" fontId="24" fillId="0" borderId="49" xfId="1" applyFont="1" applyBorder="1" applyAlignment="1">
      <alignment horizontal="center" vertical="center" wrapText="1"/>
    </xf>
    <xf numFmtId="0" fontId="24" fillId="0" borderId="96" xfId="1" applyFont="1" applyBorder="1"/>
    <xf numFmtId="0" fontId="24" fillId="0" borderId="97" xfId="1" applyFont="1" applyBorder="1"/>
    <xf numFmtId="0" fontId="24" fillId="0" borderId="105" xfId="1" applyFont="1" applyBorder="1" applyAlignment="1">
      <alignment horizontal="center" vertical="center"/>
    </xf>
    <xf numFmtId="0" fontId="24" fillId="0" borderId="84" xfId="1" applyFont="1" applyBorder="1" applyAlignment="1">
      <alignment horizontal="center" vertical="center"/>
    </xf>
    <xf numFmtId="0" fontId="24" fillId="0" borderId="96" xfId="1" applyFont="1" applyBorder="1" applyAlignment="1">
      <alignment horizontal="left" vertical="center"/>
    </xf>
    <xf numFmtId="0" fontId="24" fillId="0" borderId="97" xfId="1" applyFont="1" applyBorder="1" applyAlignment="1">
      <alignment horizontal="left" vertical="center"/>
    </xf>
    <xf numFmtId="0" fontId="24" fillId="0" borderId="99" xfId="1" applyFont="1" applyBorder="1" applyAlignment="1">
      <alignment horizontal="left" vertical="center"/>
    </xf>
    <xf numFmtId="0" fontId="24" fillId="0" borderId="100" xfId="1" applyFont="1" applyBorder="1" applyAlignment="1">
      <alignment horizontal="left" vertical="center"/>
    </xf>
    <xf numFmtId="0" fontId="24" fillId="0" borderId="27" xfId="1" applyFont="1" applyBorder="1" applyAlignment="1">
      <alignment horizontal="center" vertical="center"/>
    </xf>
    <xf numFmtId="0" fontId="24" fillId="0" borderId="38" xfId="1" applyFont="1" applyBorder="1" applyAlignment="1">
      <alignment horizontal="center" vertical="center"/>
    </xf>
    <xf numFmtId="0" fontId="24" fillId="0" borderId="29" xfId="1" applyFont="1" applyBorder="1" applyAlignment="1">
      <alignment horizontal="center" vertical="center"/>
    </xf>
    <xf numFmtId="0" fontId="24" fillId="0" borderId="30" xfId="1" applyFont="1" applyBorder="1" applyAlignment="1">
      <alignment horizontal="center" vertical="center"/>
    </xf>
    <xf numFmtId="0" fontId="24" fillId="0" borderId="96" xfId="1" applyFont="1" applyBorder="1" applyAlignment="1">
      <alignment vertical="center"/>
    </xf>
    <xf numFmtId="0" fontId="24" fillId="0" borderId="97" xfId="1" applyFont="1" applyBorder="1" applyAlignment="1">
      <alignment vertical="center"/>
    </xf>
    <xf numFmtId="0" fontId="46" fillId="0" borderId="27" xfId="1" applyFont="1" applyBorder="1" applyAlignment="1">
      <alignment horizontal="center"/>
    </xf>
    <xf numFmtId="0" fontId="46" fillId="0" borderId="28" xfId="1" applyFont="1" applyBorder="1" applyAlignment="1">
      <alignment horizontal="center"/>
    </xf>
    <xf numFmtId="0" fontId="46" fillId="0" borderId="38" xfId="1" applyFont="1" applyBorder="1" applyAlignment="1">
      <alignment horizontal="center"/>
    </xf>
    <xf numFmtId="0" fontId="24" fillId="0" borderId="3" xfId="1" applyFont="1" applyBorder="1" applyAlignment="1">
      <alignment horizontal="center" vertical="center"/>
    </xf>
    <xf numFmtId="0" fontId="24" fillId="0" borderId="3" xfId="1" applyFont="1" applyBorder="1" applyAlignment="1">
      <alignment horizontal="center"/>
    </xf>
    <xf numFmtId="0" fontId="24" fillId="0" borderId="24" xfId="1" applyFont="1" applyBorder="1" applyAlignment="1">
      <alignment horizontal="center" vertical="center"/>
    </xf>
    <xf numFmtId="0" fontId="24" fillId="0" borderId="25" xfId="1" applyFont="1" applyBorder="1" applyAlignment="1">
      <alignment horizontal="center" vertical="center"/>
    </xf>
    <xf numFmtId="0" fontId="24" fillId="0" borderId="92" xfId="1" applyFont="1" applyBorder="1" applyAlignment="1">
      <alignment horizontal="center" vertical="center" wrapText="1"/>
    </xf>
    <xf numFmtId="0" fontId="24" fillId="0" borderId="80" xfId="1" applyFont="1" applyBorder="1" applyAlignment="1">
      <alignment horizontal="center" vertical="center" wrapText="1"/>
    </xf>
    <xf numFmtId="0" fontId="24" fillId="0" borderId="94" xfId="1" applyFont="1" applyBorder="1" applyAlignment="1">
      <alignment horizontal="center" vertical="center" wrapText="1"/>
    </xf>
    <xf numFmtId="0" fontId="24" fillId="0" borderId="70" xfId="1" applyFont="1" applyBorder="1" applyAlignment="1">
      <alignment horizontal="center" vertical="center" wrapText="1"/>
    </xf>
    <xf numFmtId="0" fontId="24" fillId="0" borderId="77" xfId="1" applyFont="1" applyBorder="1" applyAlignment="1">
      <alignment horizontal="center" vertical="center" wrapText="1"/>
    </xf>
    <xf numFmtId="0" fontId="24" fillId="0" borderId="75" xfId="1" applyFont="1" applyBorder="1" applyAlignment="1">
      <alignment horizontal="center" vertical="center" wrapText="1"/>
    </xf>
    <xf numFmtId="0" fontId="24" fillId="0" borderId="14" xfId="1" applyFont="1" applyBorder="1" applyAlignment="1">
      <alignment horizontal="center"/>
    </xf>
    <xf numFmtId="0" fontId="24" fillId="0" borderId="73" xfId="1" applyFont="1" applyBorder="1" applyAlignment="1">
      <alignment horizontal="center"/>
    </xf>
    <xf numFmtId="0" fontId="32" fillId="0" borderId="0" xfId="1" applyFont="1" applyAlignment="1">
      <alignment horizontal="center"/>
    </xf>
    <xf numFmtId="0" fontId="40" fillId="0" borderId="0" xfId="32" applyFont="1" applyAlignment="1">
      <alignment horizontal="center"/>
    </xf>
    <xf numFmtId="0" fontId="10" fillId="0" borderId="52" xfId="1" applyFont="1" applyBorder="1" applyAlignment="1">
      <alignment horizontal="left"/>
    </xf>
    <xf numFmtId="0" fontId="10" fillId="0" borderId="53" xfId="1" applyFont="1" applyBorder="1" applyAlignment="1">
      <alignment horizontal="left"/>
    </xf>
    <xf numFmtId="0" fontId="10" fillId="0" borderId="56" xfId="1" applyFont="1" applyBorder="1" applyAlignment="1">
      <alignment horizontal="left"/>
    </xf>
    <xf numFmtId="0" fontId="10" fillId="0" borderId="57" xfId="1" applyFont="1" applyBorder="1" applyAlignment="1">
      <alignment horizontal="left"/>
    </xf>
    <xf numFmtId="0" fontId="24" fillId="0" borderId="15" xfId="1" applyFont="1" applyBorder="1" applyAlignment="1">
      <alignment horizontal="center" vertical="center"/>
    </xf>
    <xf numFmtId="0" fontId="24" fillId="0" borderId="43" xfId="1" applyFont="1" applyBorder="1" applyAlignment="1">
      <alignment horizontal="center" vertical="center"/>
    </xf>
    <xf numFmtId="0" fontId="24" fillId="0" borderId="11" xfId="1" applyFont="1" applyBorder="1" applyAlignment="1">
      <alignment horizontal="center" vertical="center"/>
    </xf>
    <xf numFmtId="0" fontId="24" fillId="0" borderId="61" xfId="1" applyFont="1" applyBorder="1" applyAlignment="1">
      <alignment horizontal="center" vertical="center"/>
    </xf>
    <xf numFmtId="0" fontId="24" fillId="0" borderId="64" xfId="1" applyFont="1" applyBorder="1" applyAlignment="1">
      <alignment horizontal="left" vertical="center"/>
    </xf>
    <xf numFmtId="0" fontId="24" fillId="0" borderId="5" xfId="1" applyFont="1" applyBorder="1" applyAlignment="1">
      <alignment horizontal="left" vertical="center"/>
    </xf>
    <xf numFmtId="0" fontId="24" fillId="0" borderId="65" xfId="1" applyFont="1" applyBorder="1" applyAlignment="1">
      <alignment horizontal="left" vertical="center"/>
    </xf>
    <xf numFmtId="0" fontId="24" fillId="0" borderId="56" xfId="1" applyFont="1" applyBorder="1" applyAlignment="1">
      <alignment horizontal="left" vertical="center"/>
    </xf>
    <xf numFmtId="0" fontId="24" fillId="0" borderId="66" xfId="1" applyFont="1" applyBorder="1" applyAlignment="1">
      <alignment horizontal="left" vertical="center"/>
    </xf>
    <xf numFmtId="0" fontId="24" fillId="0" borderId="67" xfId="1" applyFont="1" applyBorder="1" applyAlignment="1">
      <alignment horizontal="left" vertical="center"/>
    </xf>
    <xf numFmtId="0" fontId="24" fillId="0" borderId="72" xfId="1" applyFont="1" applyBorder="1" applyAlignment="1">
      <alignment horizontal="center"/>
    </xf>
    <xf numFmtId="0" fontId="24" fillId="0" borderId="15" xfId="1" applyFont="1" applyBorder="1" applyAlignment="1">
      <alignment horizontal="center"/>
    </xf>
    <xf numFmtId="0" fontId="13" fillId="0" borderId="0" xfId="1" applyFont="1" applyAlignment="1">
      <alignment horizontal="center" vertical="center"/>
    </xf>
    <xf numFmtId="0" fontId="15" fillId="0" borderId="0" xfId="1" applyFont="1" applyAlignment="1">
      <alignment horizontal="center" vertical="center"/>
    </xf>
    <xf numFmtId="0" fontId="16" fillId="0" borderId="0" xfId="1" applyFont="1" applyAlignment="1">
      <alignment horizontal="center"/>
    </xf>
    <xf numFmtId="0" fontId="26" fillId="0" borderId="40" xfId="1" applyFont="1" applyBorder="1" applyAlignment="1">
      <alignment horizontal="center"/>
    </xf>
    <xf numFmtId="0" fontId="26" fillId="0" borderId="32" xfId="1" applyFont="1" applyBorder="1" applyAlignment="1">
      <alignment horizontal="center"/>
    </xf>
  </cellXfs>
  <cellStyles count="35">
    <cellStyle name="20% - Énfasis6 2" xfId="24" xr:uid="{8BDD669D-5D5D-C24B-B369-5535DB7D0767}"/>
    <cellStyle name="40% - Énfasis3 2" xfId="27" xr:uid="{2F989830-020F-8F4A-A37F-BD9129813347}"/>
    <cellStyle name="Celda de comprobación" xfId="25" builtinId="23"/>
    <cellStyle name="Énfasis1" xfId="6" builtinId="29"/>
    <cellStyle name="Énfasis6 2" xfId="22" xr:uid="{69346CD4-7AB7-754D-8BBC-C44E0AFCF1CF}"/>
    <cellStyle name="Hipervínculo" xfId="31" builtinId="8"/>
    <cellStyle name="Hipervínculo 2" xfId="9" xr:uid="{8A579507-EB11-4B57-B084-6E57D80C32CF}"/>
    <cellStyle name="Millares [0] 2" xfId="17" xr:uid="{7FB970AA-EB28-4C3B-A7F6-3A276E070B1E}"/>
    <cellStyle name="Millares [0] 2 2" xfId="21" xr:uid="{F2E5E55E-4784-0E4E-9D6D-4947182F1EBB}"/>
    <cellStyle name="Millares [0] 2 3" xfId="11" xr:uid="{B5355513-1DC9-4237-9DA6-42A1936A28B9}"/>
    <cellStyle name="Millares [0] 2 4" xfId="3" xr:uid="{EFF063FB-D595-41FB-A796-1C4FAC6C478F}"/>
    <cellStyle name="Millares [0] 3" xfId="18" xr:uid="{79994EC0-30E5-4CA1-A332-2F0B26BA25FF}"/>
    <cellStyle name="Millares [0] 4" xfId="2" xr:uid="{483970F0-C9DB-49C8-9502-FB5631BFCD60}"/>
    <cellStyle name="Millares [0] 5" xfId="19" xr:uid="{8A9DA464-8E78-4CA7-835A-7690A176D942}"/>
    <cellStyle name="Millares [0] 5 2" xfId="28" xr:uid="{5795FE4D-0C64-ED46-AF7F-952C931F5774}"/>
    <cellStyle name="Millares [0] 5 2 2" xfId="29" xr:uid="{2DFAF554-742D-0440-AC63-15B5299C5C50}"/>
    <cellStyle name="Millares [0] 6" xfId="30" xr:uid="{92BDB058-1BF1-3C41-994A-58C7C57034C4}"/>
    <cellStyle name="Millares 2" xfId="8" xr:uid="{13553721-E663-4EB0-B656-33459AE9000F}"/>
    <cellStyle name="Millares 2 2" xfId="13" xr:uid="{46D4C90F-C99D-4EBD-8650-3552B0B308A5}"/>
    <cellStyle name="Millares 2 3" xfId="12" xr:uid="{42B3BF16-CF1B-4EEF-BEB5-E119E3CF0FDE}"/>
    <cellStyle name="Millares 2 3 2" xfId="14" xr:uid="{11956EA7-C669-4748-B319-1F9758F8DA42}"/>
    <cellStyle name="Millares 2 4" xfId="20" xr:uid="{2E5B0DD5-C0B4-45C9-9CF7-9C1BB28438F6}"/>
    <cellStyle name="Millares 3" xfId="4" xr:uid="{76735605-8614-4B9E-AD97-0AC20C602FDA}"/>
    <cellStyle name="Millares 4" xfId="16" xr:uid="{A8753B32-11CD-49DB-A231-4B8268A57CD7}"/>
    <cellStyle name="Millares 4 2" xfId="26" xr:uid="{F0911A2D-82F4-F54C-9FAF-18B46DDEC0B8}"/>
    <cellStyle name="Millares 5" xfId="34" xr:uid="{582738F5-05EB-474F-914B-EC26606892A4}"/>
    <cellStyle name="Millares 5 2" xfId="10" xr:uid="{4DF3A192-90E1-40A2-94E4-C68066A74CC8}"/>
    <cellStyle name="Millares 7" xfId="23" xr:uid="{EF59173B-B4BA-A148-9C57-4A93B00097D8}"/>
    <cellStyle name="Millares 9" xfId="5" xr:uid="{B4086E30-C45C-45B6-A048-19C24C94E8BA}"/>
    <cellStyle name="Normal" xfId="0" builtinId="0"/>
    <cellStyle name="Normal 2" xfId="15" xr:uid="{6C04DC8A-99D1-459F-B14B-0A0603D3AC75}"/>
    <cellStyle name="Normal 2 10" xfId="1" xr:uid="{EF7850BC-834A-4FCF-BCE0-2E24670368F8}"/>
    <cellStyle name="Normal 2 3" xfId="7" xr:uid="{DB2EFB6D-F8FB-4483-BB98-52D1F516FEB1}"/>
    <cellStyle name="Normal_Estados contables al 31.12.2008" xfId="33" xr:uid="{F7768B17-03C9-4047-8942-86D1822A6024}"/>
    <cellStyle name="Normal_Flujo de Efectivo Cefisa_1" xfId="32" xr:uid="{37056712-2571-4A42-A50A-0F14E092A493}"/>
  </cellStyles>
  <dxfs count="1">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7.emf"/></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4" name="Imagen 3">
          <a:extLst>
            <a:ext uri="{FF2B5EF4-FFF2-40B4-BE49-F238E27FC236}">
              <a16:creationId xmlns:a16="http://schemas.microsoft.com/office/drawing/2014/main" id="{ACA5898D-793D-7FED-392F-B3B541DADEB6}"/>
            </a:ext>
          </a:extLst>
        </xdr:cNvPr>
        <xdr:cNvPicPr>
          <a:picLocks noChangeAspect="1"/>
        </xdr:cNvPicPr>
      </xdr:nvPicPr>
      <xdr:blipFill>
        <a:blip xmlns:r="http://schemas.openxmlformats.org/officeDocument/2006/relationships" r:embed="rId1"/>
        <a:stretch>
          <a:fillRect/>
        </a:stretch>
      </xdr:blipFill>
      <xdr:spPr>
        <a:xfrm>
          <a:off x="792480" y="18288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609600</xdr:colOff>
      <xdr:row>58</xdr:row>
      <xdr:rowOff>28575</xdr:rowOff>
    </xdr:to>
    <xdr:pic>
      <xdr:nvPicPr>
        <xdr:cNvPr id="6" name="Imagen 5">
          <a:extLst>
            <a:ext uri="{FF2B5EF4-FFF2-40B4-BE49-F238E27FC236}">
              <a16:creationId xmlns:a16="http://schemas.microsoft.com/office/drawing/2014/main" id="{2BD472F9-4546-60C1-1C39-4B4E007A6F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190500"/>
          <a:ext cx="5638800" cy="10887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17319</xdr:colOff>
      <xdr:row>59</xdr:row>
      <xdr:rowOff>34637</xdr:rowOff>
    </xdr:from>
    <xdr:to>
      <xdr:col>5</xdr:col>
      <xdr:colOff>626919</xdr:colOff>
      <xdr:row>106</xdr:row>
      <xdr:rowOff>6062</xdr:rowOff>
    </xdr:to>
    <xdr:pic>
      <xdr:nvPicPr>
        <xdr:cNvPr id="9" name="Imagen 8">
          <a:extLst>
            <a:ext uri="{FF2B5EF4-FFF2-40B4-BE49-F238E27FC236}">
              <a16:creationId xmlns:a16="http://schemas.microsoft.com/office/drawing/2014/main" id="{55578197-D37C-7C29-5431-202A1938F4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9319" y="11274137"/>
          <a:ext cx="5640532" cy="8898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290946</xdr:colOff>
      <xdr:row>21</xdr:row>
      <xdr:rowOff>77226</xdr:rowOff>
    </xdr:to>
    <xdr:pic>
      <xdr:nvPicPr>
        <xdr:cNvPr id="3" name="Imagen 2">
          <a:extLst>
            <a:ext uri="{FF2B5EF4-FFF2-40B4-BE49-F238E27FC236}">
              <a16:creationId xmlns:a16="http://schemas.microsoft.com/office/drawing/2014/main" id="{E3B4D994-33A1-FA17-F262-32A93928FCB8}"/>
            </a:ext>
          </a:extLst>
        </xdr:cNvPr>
        <xdr:cNvPicPr>
          <a:picLocks noChangeAspect="1"/>
        </xdr:cNvPicPr>
      </xdr:nvPicPr>
      <xdr:blipFill>
        <a:blip xmlns:r="http://schemas.openxmlformats.org/officeDocument/2006/relationships" r:embed="rId1"/>
        <a:stretch>
          <a:fillRect/>
        </a:stretch>
      </xdr:blipFill>
      <xdr:spPr>
        <a:xfrm>
          <a:off x="831273" y="196273"/>
          <a:ext cx="7772400" cy="40026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546100</xdr:colOff>
      <xdr:row>2</xdr:row>
      <xdr:rowOff>12700</xdr:rowOff>
    </xdr:from>
    <xdr:to>
      <xdr:col>1</xdr:col>
      <xdr:colOff>1612900</xdr:colOff>
      <xdr:row>3</xdr:row>
      <xdr:rowOff>25400</xdr:rowOff>
    </xdr:to>
    <xdr:pic>
      <xdr:nvPicPr>
        <xdr:cNvPr id="2" name="Imagen 2" descr="Logotipo&#10;&#10;Descripción generada automáticamente">
          <a:extLst>
            <a:ext uri="{FF2B5EF4-FFF2-40B4-BE49-F238E27FC236}">
              <a16:creationId xmlns:a16="http://schemas.microsoft.com/office/drawing/2014/main" id="{BD03F9BA-C94E-A64A-9DDB-FA6789B93A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6100" y="355600"/>
          <a:ext cx="1638300" cy="134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73</xdr:row>
      <xdr:rowOff>952500</xdr:rowOff>
    </xdr:from>
    <xdr:to>
      <xdr:col>1</xdr:col>
      <xdr:colOff>1752600</xdr:colOff>
      <xdr:row>74</xdr:row>
      <xdr:rowOff>1346200</xdr:rowOff>
    </xdr:to>
    <xdr:pic>
      <xdr:nvPicPr>
        <xdr:cNvPr id="3" name="Imagen 2" descr="Logotipo&#10;&#10;Descripción generada automáticamente">
          <a:extLst>
            <a:ext uri="{FF2B5EF4-FFF2-40B4-BE49-F238E27FC236}">
              <a16:creationId xmlns:a16="http://schemas.microsoft.com/office/drawing/2014/main" id="{AD1BF6E0-E969-3E4D-86E4-CDC801B83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13741400"/>
          <a:ext cx="1638300" cy="134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233</xdr:row>
      <xdr:rowOff>139700</xdr:rowOff>
    </xdr:from>
    <xdr:to>
      <xdr:col>8</xdr:col>
      <xdr:colOff>0</xdr:colOff>
      <xdr:row>234</xdr:row>
      <xdr:rowOff>164246</xdr:rowOff>
    </xdr:to>
    <xdr:sp macro="" textlink="" fLocksText="0">
      <xdr:nvSpPr>
        <xdr:cNvPr id="4" name="Text 1">
          <a:extLst>
            <a:ext uri="{FF2B5EF4-FFF2-40B4-BE49-F238E27FC236}">
              <a16:creationId xmlns:a16="http://schemas.microsoft.com/office/drawing/2014/main" id="{09F17B6C-95DC-A143-9CFD-258FB6FE6043}"/>
            </a:ext>
          </a:extLst>
        </xdr:cNvPr>
        <xdr:cNvSpPr txBox="1">
          <a:spLocks noChangeArrowheads="1"/>
        </xdr:cNvSpPr>
      </xdr:nvSpPr>
      <xdr:spPr bwMode="auto">
        <a:xfrm>
          <a:off x="571500" y="44170600"/>
          <a:ext cx="12649200" cy="189646"/>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El balance será considerado por la Asamblea Ordinaria de Accionistas a realizarse en el año 2.024, dentro del plazo establecido por el Art. Nº 21 de los Estatutos Sociales y el Art. Nº 1079 del Código Civil.</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125069</xdr:colOff>
      <xdr:row>239</xdr:row>
      <xdr:rowOff>63874</xdr:rowOff>
    </xdr:from>
    <xdr:to>
      <xdr:col>8</xdr:col>
      <xdr:colOff>381360</xdr:colOff>
      <xdr:row>243</xdr:row>
      <xdr:rowOff>60693</xdr:rowOff>
    </xdr:to>
    <xdr:sp macro="" textlink="" fLocksText="0">
      <xdr:nvSpPr>
        <xdr:cNvPr id="5" name="Text 2">
          <a:extLst>
            <a:ext uri="{FF2B5EF4-FFF2-40B4-BE49-F238E27FC236}">
              <a16:creationId xmlns:a16="http://schemas.microsoft.com/office/drawing/2014/main" id="{C1DAE997-AE92-2446-BC32-46ED97193319}"/>
            </a:ext>
          </a:extLst>
        </xdr:cNvPr>
        <xdr:cNvSpPr txBox="1">
          <a:spLocks noChangeArrowheads="1"/>
        </xdr:cNvSpPr>
      </xdr:nvSpPr>
      <xdr:spPr bwMode="auto">
        <a:xfrm>
          <a:off x="696569" y="45085374"/>
          <a:ext cx="12905491" cy="1216019"/>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Sociedad Anónima  - Empresa FIduciaria autorizada a operar por el  Directorio del Banco Central del Paraguay según Resolución Nº 50,  Acta Nº 21 del 28 de Abril  de 2.023.Constituida leglmente bajo las leyes de la Republica del Paraguay. Su constitución ha si formalizada ante el escribano Publico Luis Enrique Peroni por Escritura Publica N°: 921 en fecha 23/06/2021 y modificada segun Escritura Publica N°255 d fecha 10/02/2023.</a:t>
          </a: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155513</xdr:colOff>
      <xdr:row>244</xdr:row>
      <xdr:rowOff>3175</xdr:rowOff>
    </xdr:from>
    <xdr:to>
      <xdr:col>8</xdr:col>
      <xdr:colOff>402288</xdr:colOff>
      <xdr:row>247</xdr:row>
      <xdr:rowOff>73212</xdr:rowOff>
    </xdr:to>
    <xdr:sp macro="" textlink="" fLocksText="0">
      <xdr:nvSpPr>
        <xdr:cNvPr id="6" name="Text 4">
          <a:extLst>
            <a:ext uri="{FF2B5EF4-FFF2-40B4-BE49-F238E27FC236}">
              <a16:creationId xmlns:a16="http://schemas.microsoft.com/office/drawing/2014/main" id="{2565FE61-9BF9-9544-B0A1-4473774C990D}"/>
            </a:ext>
          </a:extLst>
        </xdr:cNvPr>
        <xdr:cNvSpPr txBox="1">
          <a:spLocks noChangeArrowheads="1"/>
        </xdr:cNvSpPr>
      </xdr:nvSpPr>
      <xdr:spPr bwMode="auto">
        <a:xfrm>
          <a:off x="727013" y="46408975"/>
          <a:ext cx="12895975" cy="56533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1</xdr:col>
      <xdr:colOff>21167</xdr:colOff>
      <xdr:row>266</xdr:row>
      <xdr:rowOff>130175</xdr:rowOff>
    </xdr:from>
    <xdr:to>
      <xdr:col>7</xdr:col>
      <xdr:colOff>1200051</xdr:colOff>
      <xdr:row>269</xdr:row>
      <xdr:rowOff>44450</xdr:rowOff>
    </xdr:to>
    <xdr:sp macro="" textlink="" fLocksText="0">
      <xdr:nvSpPr>
        <xdr:cNvPr id="7" name="Text 6">
          <a:extLst>
            <a:ext uri="{FF2B5EF4-FFF2-40B4-BE49-F238E27FC236}">
              <a16:creationId xmlns:a16="http://schemas.microsoft.com/office/drawing/2014/main" id="{4035F279-1060-B040-A7EA-9910A06CDEA9}"/>
            </a:ext>
          </a:extLst>
        </xdr:cNvPr>
        <xdr:cNvSpPr txBox="1">
          <a:spLocks noChangeArrowheads="1"/>
        </xdr:cNvSpPr>
      </xdr:nvSpPr>
      <xdr:spPr bwMode="auto">
        <a:xfrm>
          <a:off x="592667" y="50206275"/>
          <a:ext cx="12570784" cy="409575"/>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del mes de Diciembre de 2.023 es de Gs. 7.278.,37 por cada 1 dólar americano y para el cierre del  2022 es de Gs. 7322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438</xdr:row>
      <xdr:rowOff>88900</xdr:rowOff>
    </xdr:from>
    <xdr:to>
      <xdr:col>8</xdr:col>
      <xdr:colOff>0</xdr:colOff>
      <xdr:row>443</xdr:row>
      <xdr:rowOff>0</xdr:rowOff>
    </xdr:to>
    <xdr:sp macro="" textlink="">
      <xdr:nvSpPr>
        <xdr:cNvPr id="8" name="Text 13">
          <a:extLst>
            <a:ext uri="{FF2B5EF4-FFF2-40B4-BE49-F238E27FC236}">
              <a16:creationId xmlns:a16="http://schemas.microsoft.com/office/drawing/2014/main" id="{557DC55E-E22D-8244-9B0B-4BF2FC69735C}"/>
            </a:ext>
          </a:extLst>
        </xdr:cNvPr>
        <xdr:cNvSpPr txBox="1">
          <a:spLocks noChangeArrowheads="1"/>
        </xdr:cNvSpPr>
      </xdr:nvSpPr>
      <xdr:spPr bwMode="auto">
        <a:xfrm>
          <a:off x="571500" y="80073500"/>
          <a:ext cx="12649200" cy="9398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38100</xdr:colOff>
      <xdr:row>442</xdr:row>
      <xdr:rowOff>25401</xdr:rowOff>
    </xdr:from>
    <xdr:to>
      <xdr:col>7</xdr:col>
      <xdr:colOff>1198005</xdr:colOff>
      <xdr:row>443</xdr:row>
      <xdr:rowOff>40925</xdr:rowOff>
    </xdr:to>
    <xdr:sp macro="" textlink="" fLocksText="0">
      <xdr:nvSpPr>
        <xdr:cNvPr id="9" name="Text 14">
          <a:extLst>
            <a:ext uri="{FF2B5EF4-FFF2-40B4-BE49-F238E27FC236}">
              <a16:creationId xmlns:a16="http://schemas.microsoft.com/office/drawing/2014/main" id="{BF3F492A-7E20-9D49-97DB-78702C0EA1C2}"/>
            </a:ext>
          </a:extLst>
        </xdr:cNvPr>
        <xdr:cNvSpPr txBox="1">
          <a:spLocks noChangeArrowheads="1"/>
        </xdr:cNvSpPr>
      </xdr:nvSpPr>
      <xdr:spPr bwMode="auto">
        <a:xfrm>
          <a:off x="609600" y="80873601"/>
          <a:ext cx="12551805" cy="180624"/>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40469</xdr:colOff>
      <xdr:row>324</xdr:row>
      <xdr:rowOff>144992</xdr:rowOff>
    </xdr:from>
    <xdr:to>
      <xdr:col>8</xdr:col>
      <xdr:colOff>309491</xdr:colOff>
      <xdr:row>327</xdr:row>
      <xdr:rowOff>116625</xdr:rowOff>
    </xdr:to>
    <xdr:sp macro="" textlink="" fLocksText="0">
      <xdr:nvSpPr>
        <xdr:cNvPr id="10" name="Text 8">
          <a:extLst>
            <a:ext uri="{FF2B5EF4-FFF2-40B4-BE49-F238E27FC236}">
              <a16:creationId xmlns:a16="http://schemas.microsoft.com/office/drawing/2014/main" id="{E9A499BC-8A91-3E46-9967-D7250364B8F8}"/>
            </a:ext>
          </a:extLst>
        </xdr:cNvPr>
        <xdr:cNvSpPr txBox="1">
          <a:spLocks noChangeArrowheads="1"/>
        </xdr:cNvSpPr>
      </xdr:nvSpPr>
      <xdr:spPr bwMode="auto">
        <a:xfrm>
          <a:off x="611969" y="60635092"/>
          <a:ext cx="12918222" cy="466933"/>
        </a:xfrm>
        <a:prstGeom prst="rect">
          <a:avLst/>
        </a:prstGeom>
        <a:noFill/>
        <a:ln>
          <a:noFill/>
        </a:ln>
        <a:effectLst/>
      </xdr:spPr>
      <xdr:txBody>
        <a:bodyPr vertOverflow="clip" wrap="square" lIns="20160" tIns="20160" rIns="20160" bIns="20160" anchor="t"/>
        <a:lstStyle/>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Las inversiones representan la tenencia de titulos emitidos por el sector privado y de bienes no aplicados al giro de la entidad.</a:t>
          </a:r>
        </a:p>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a) Valores de renta variable emitidos por el sector privado se evalúan a su valor de costo, lo cual no excede su valor estimado de realización ni su valor nominal.</a:t>
          </a:r>
        </a:p>
        <a:p>
          <a:pPr algn="just" rtl="0">
            <a:lnSpc>
              <a:spcPts val="1000"/>
            </a:lnSpc>
            <a:defRPr sz="1000"/>
          </a:pPr>
          <a:endParaRPr lang="es-ES" sz="1000" b="0" i="0" u="none" strike="noStrike" baseline="0">
            <a:solidFill>
              <a:srgbClr val="000000"/>
            </a:solidFill>
            <a:latin typeface="Century Gothic" panose="020B0502020202020204" pitchFamily="34" charset="0"/>
            <a:cs typeface="Arial"/>
          </a:endParaRPr>
        </a:p>
      </xdr:txBody>
    </xdr:sp>
    <xdr:clientData/>
  </xdr:twoCellAnchor>
  <xdr:twoCellAnchor>
    <xdr:from>
      <xdr:col>1</xdr:col>
      <xdr:colOff>0</xdr:colOff>
      <xdr:row>334</xdr:row>
      <xdr:rowOff>28575</xdr:rowOff>
    </xdr:from>
    <xdr:to>
      <xdr:col>8</xdr:col>
      <xdr:colOff>0</xdr:colOff>
      <xdr:row>338</xdr:row>
      <xdr:rowOff>0</xdr:rowOff>
    </xdr:to>
    <xdr:sp macro="" textlink="" fLocksText="0">
      <xdr:nvSpPr>
        <xdr:cNvPr id="11" name="Text 9">
          <a:extLst>
            <a:ext uri="{FF2B5EF4-FFF2-40B4-BE49-F238E27FC236}">
              <a16:creationId xmlns:a16="http://schemas.microsoft.com/office/drawing/2014/main" id="{950FA51B-62EF-3248-B88A-5AA570A81D96}"/>
            </a:ext>
          </a:extLst>
        </xdr:cNvPr>
        <xdr:cNvSpPr txBox="1">
          <a:spLocks noChangeArrowheads="1"/>
        </xdr:cNvSpPr>
      </xdr:nvSpPr>
      <xdr:spPr bwMode="auto">
        <a:xfrm>
          <a:off x="571500" y="62169675"/>
          <a:ext cx="12649200" cy="644525"/>
        </a:xfrm>
        <a:prstGeom prst="rect">
          <a:avLst/>
        </a:prstGeom>
        <a:noFill/>
        <a:ln>
          <a:noFill/>
        </a:ln>
        <a:effectLst/>
      </xdr:spPr>
      <xdr:txBody>
        <a:bodyPr vertOverflow="clip" wrap="square" lIns="20160" tIns="20160" rIns="20160" bIns="20160" anchor="t"/>
        <a:lstStyle/>
        <a:p>
          <a:pPr algn="l" rtl="0">
            <a:lnSpc>
              <a:spcPts val="900"/>
            </a:lnSpc>
            <a:defRPr sz="1000"/>
          </a:pPr>
          <a:r>
            <a:rPr lang="es-ES" sz="1000" b="1" i="0" u="none" strike="noStrike" baseline="0">
              <a:solidFill>
                <a:srgbClr val="000000"/>
              </a:solidFill>
              <a:latin typeface="Arial"/>
              <a:cs typeface="Arial"/>
            </a:rPr>
            <a:t>c.8) Bienes de Uso.</a:t>
          </a:r>
        </a:p>
        <a:p>
          <a:pPr algn="l" rtl="0">
            <a:lnSpc>
              <a:spcPts val="1000"/>
            </a:lnSpc>
            <a:defRPr sz="1000"/>
          </a:pPr>
          <a:r>
            <a:rPr lang="es-ES" sz="1000" b="0" i="0" u="none" strike="noStrike" baseline="0">
              <a:solidFill>
                <a:srgbClr val="000000"/>
              </a:solidFill>
              <a:latin typeface="Century Gothic" panose="020B0502020202020204" pitchFamily="34" charset="0"/>
              <a:cs typeface="Arial"/>
            </a:rPr>
            <a:t>Los Bienes de Uso  se exponen deducidas  las  depreciaciones  acumuladas  sobre  la base de las tasas determinadas por la Ley Nº 6380/19 y la Resolución General Nº 70/2020</a:t>
          </a:r>
        </a:p>
        <a:p>
          <a:pPr algn="l" rtl="0">
            <a:lnSpc>
              <a:spcPts val="900"/>
            </a:lnSpc>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363</xdr:row>
      <xdr:rowOff>0</xdr:rowOff>
    </xdr:from>
    <xdr:to>
      <xdr:col>7</xdr:col>
      <xdr:colOff>1200145</xdr:colOff>
      <xdr:row>364</xdr:row>
      <xdr:rowOff>1059</xdr:rowOff>
    </xdr:to>
    <xdr:sp macro="" textlink="" fLocksText="0">
      <xdr:nvSpPr>
        <xdr:cNvPr id="12" name="Text 10">
          <a:extLst>
            <a:ext uri="{FF2B5EF4-FFF2-40B4-BE49-F238E27FC236}">
              <a16:creationId xmlns:a16="http://schemas.microsoft.com/office/drawing/2014/main" id="{0CAD1D92-302D-8341-AD10-A260DF7E346C}"/>
            </a:ext>
          </a:extLst>
        </xdr:cNvPr>
        <xdr:cNvSpPr txBox="1">
          <a:spLocks noChangeArrowheads="1"/>
        </xdr:cNvSpPr>
      </xdr:nvSpPr>
      <xdr:spPr bwMode="auto">
        <a:xfrm>
          <a:off x="571500" y="67005200"/>
          <a:ext cx="12592045" cy="166159"/>
        </a:xfrm>
        <a:prstGeom prst="rect">
          <a:avLst/>
        </a:prstGeom>
        <a:noFill/>
        <a:ln>
          <a:noFill/>
        </a:ln>
        <a:effectLst/>
      </xdr:spPr>
      <xdr:txBody>
        <a:bodyPr vertOverflow="clip" wrap="square" lIns="20160" tIns="20160" rIns="20160" bIns="20160" anchor="t"/>
        <a:lstStyle/>
        <a:p>
          <a:pPr algn="just" rtl="0">
            <a:lnSpc>
              <a:spcPts val="800"/>
            </a:lnSpc>
            <a:defRPr sz="1000"/>
          </a:pPr>
          <a:r>
            <a:rPr lang="es-ES" sz="1000" b="1" i="0" u="none" strike="noStrike" baseline="0">
              <a:solidFill>
                <a:sysClr val="windowText" lastClr="000000"/>
              </a:solidFill>
              <a:latin typeface="Century Gothic" panose="020B0502020202020204" pitchFamily="34" charset="0"/>
              <a:cs typeface="Arial"/>
            </a:rPr>
            <a:t>c.11)Limitaciones</a:t>
          </a:r>
          <a:r>
            <a:rPr lang="es-ES" sz="1000" b="1" i="0" u="none" strike="noStrike" baseline="0">
              <a:solidFill>
                <a:srgbClr val="000000"/>
              </a:solidFill>
              <a:latin typeface="Century Gothic" panose="020B0502020202020204" pitchFamily="34" charset="0"/>
              <a:cs typeface="Arial"/>
            </a:rPr>
            <a:t> a la Libre disponibilidad de los Activos o del Patrimonio y cualquier otra restricción al derecho de propiedad:</a:t>
          </a:r>
        </a:p>
        <a:p>
          <a:pPr algn="just" rtl="0">
            <a:lnSpc>
              <a:spcPts val="800"/>
            </a:lnSpc>
            <a:defRPr sz="1000"/>
          </a:pPr>
          <a:endParaRPr lang="es-ES" sz="1000" b="1" i="0" u="none" strike="noStrike" baseline="0">
            <a:solidFill>
              <a:srgbClr val="000000"/>
            </a:solidFill>
            <a:latin typeface="Arial"/>
            <a:cs typeface="Arial"/>
          </a:endParaRPr>
        </a:p>
        <a:p>
          <a:pPr algn="just" rtl="0">
            <a:lnSpc>
              <a:spcPts val="800"/>
            </a:lnSpc>
            <a:defRPr sz="1000"/>
          </a:pPr>
          <a:endParaRPr lang="es-ES" sz="1000" b="1" i="0" u="none" strike="noStrike" baseline="0">
            <a:solidFill>
              <a:srgbClr val="000000"/>
            </a:solidFill>
            <a:latin typeface="Arial"/>
            <a:cs typeface="Arial"/>
          </a:endParaRPr>
        </a:p>
        <a:p>
          <a:pPr algn="just" rtl="0">
            <a:lnSpc>
              <a:spcPts val="1000"/>
            </a:lnSpc>
            <a:defRPr sz="1000"/>
          </a:pPr>
          <a:endParaRPr lang="es-ES" sz="1000" b="1" i="0" u="none" strike="noStrike" baseline="0">
            <a:solidFill>
              <a:srgbClr val="000000"/>
            </a:solidFill>
            <a:latin typeface="Arial"/>
            <a:cs typeface="Arial"/>
          </a:endParaRPr>
        </a:p>
      </xdr:txBody>
    </xdr:sp>
    <xdr:clientData/>
  </xdr:twoCellAnchor>
  <xdr:twoCellAnchor editAs="oneCell">
    <xdr:from>
      <xdr:col>1</xdr:col>
      <xdr:colOff>114300</xdr:colOff>
      <xdr:row>224</xdr:row>
      <xdr:rowOff>952500</xdr:rowOff>
    </xdr:from>
    <xdr:to>
      <xdr:col>1</xdr:col>
      <xdr:colOff>1752600</xdr:colOff>
      <xdr:row>232</xdr:row>
      <xdr:rowOff>114300</xdr:rowOff>
    </xdr:to>
    <xdr:pic>
      <xdr:nvPicPr>
        <xdr:cNvPr id="13" name="Imagen 2" descr="Logotipo&#10;&#10;Descripción generada automáticamente">
          <a:extLst>
            <a:ext uri="{FF2B5EF4-FFF2-40B4-BE49-F238E27FC236}">
              <a16:creationId xmlns:a16="http://schemas.microsoft.com/office/drawing/2014/main" id="{479E56CF-FB6C-2248-8A32-FE2296805F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42672000"/>
          <a:ext cx="1638300" cy="130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313</xdr:row>
      <xdr:rowOff>990600</xdr:rowOff>
    </xdr:from>
    <xdr:to>
      <xdr:col>1</xdr:col>
      <xdr:colOff>1752600</xdr:colOff>
      <xdr:row>319</xdr:row>
      <xdr:rowOff>520700</xdr:rowOff>
    </xdr:to>
    <xdr:pic>
      <xdr:nvPicPr>
        <xdr:cNvPr id="14" name="Imagen 2" descr="Logotipo&#10;&#10;Descripción generada automáticamente">
          <a:extLst>
            <a:ext uri="{FF2B5EF4-FFF2-40B4-BE49-F238E27FC236}">
              <a16:creationId xmlns:a16="http://schemas.microsoft.com/office/drawing/2014/main" id="{007006AA-4AB9-0849-96D1-F7A2C28161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8127900"/>
          <a:ext cx="1638300" cy="134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388</xdr:row>
      <xdr:rowOff>939800</xdr:rowOff>
    </xdr:from>
    <xdr:to>
      <xdr:col>1</xdr:col>
      <xdr:colOff>1752600</xdr:colOff>
      <xdr:row>395</xdr:row>
      <xdr:rowOff>330200</xdr:rowOff>
    </xdr:to>
    <xdr:pic>
      <xdr:nvPicPr>
        <xdr:cNvPr id="15" name="Imagen 2" descr="Logotipo&#10;&#10;Descripción generada automáticamente">
          <a:extLst>
            <a:ext uri="{FF2B5EF4-FFF2-40B4-BE49-F238E27FC236}">
              <a16:creationId xmlns:a16="http://schemas.microsoft.com/office/drawing/2014/main" id="{558FCA10-5D64-8C40-9749-FBCC0E8532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71297800"/>
          <a:ext cx="1638300" cy="1320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465</xdr:row>
      <xdr:rowOff>939800</xdr:rowOff>
    </xdr:from>
    <xdr:to>
      <xdr:col>1</xdr:col>
      <xdr:colOff>1752600</xdr:colOff>
      <xdr:row>473</xdr:row>
      <xdr:rowOff>152400</xdr:rowOff>
    </xdr:to>
    <xdr:pic>
      <xdr:nvPicPr>
        <xdr:cNvPr id="16" name="Imagen 2" descr="Logotipo&#10;&#10;Descripción generada automáticamente">
          <a:extLst>
            <a:ext uri="{FF2B5EF4-FFF2-40B4-BE49-F238E27FC236}">
              <a16:creationId xmlns:a16="http://schemas.microsoft.com/office/drawing/2014/main" id="{373EE0B8-C8A1-754A-B5EE-BED988573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84886800"/>
          <a:ext cx="1638300" cy="130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152</xdr:row>
      <xdr:rowOff>0</xdr:rowOff>
    </xdr:from>
    <xdr:to>
      <xdr:col>1</xdr:col>
      <xdr:colOff>1752600</xdr:colOff>
      <xdr:row>159</xdr:row>
      <xdr:rowOff>25400</xdr:rowOff>
    </xdr:to>
    <xdr:pic>
      <xdr:nvPicPr>
        <xdr:cNvPr id="17" name="Imagen 2" descr="Logotipo&#10;&#10;Descripción generada automáticamente">
          <a:extLst>
            <a:ext uri="{FF2B5EF4-FFF2-40B4-BE49-F238E27FC236}">
              <a16:creationId xmlns:a16="http://schemas.microsoft.com/office/drawing/2014/main" id="{41953051-EC47-AF48-9045-A8790A5BAA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9514800"/>
          <a:ext cx="1638300" cy="135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CNV_EEFF_Informes/2023/12.23/Calculo%2012.2023.Consolidaci&#243;n.xlsx" TargetMode="External"/><Relationship Id="rId1" Type="http://schemas.openxmlformats.org/officeDocument/2006/relationships/externalLinkPath" Target="Calculo%2012.2023.Consolidac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Consolidación (Proporcion VF"/>
      <sheetName val="2.Consolidación Prop DIC 2023"/>
      <sheetName val="3,Variacion PN  Consolidado"/>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56E230E-B058-4148-B405-C4DB628799C4}" name="Tabla1" displayName="Tabla1" ref="B8:E10" totalsRowShown="0">
  <autoFilter ref="B8:E10" xr:uid="{CFFB25BF-4FAE-40C8-94AB-4D68798A9347}"/>
  <tableColumns count="4">
    <tableColumn id="1" xr3:uid="{4A133C36-213E-4226-B517-FF9FBB677771}" name="Acciones en Empresas"/>
    <tableColumn id="2" xr3:uid="{3F933012-9822-4B26-9C2C-12BD2241DC0A}" name="Domicilio"/>
    <tableColumn id="3" xr3:uid="{9BF3D8F1-7D68-4E10-997C-144603545F5A}" name="Actividad"/>
    <tableColumn id="4" xr3:uid="{B2AF62B6-0D62-4C4F-AEF0-26F138EC3BCA}" name="% Participación"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6531D-9A86-4290-87F3-B7201265BD33}">
  <sheetPr>
    <tabColor rgb="FF0070C0"/>
    <pageSetUpPr fitToPage="1"/>
  </sheetPr>
  <dimension ref="B7:E10"/>
  <sheetViews>
    <sheetView showGridLines="0" zoomScale="110" zoomScaleNormal="110" workbookViewId="0">
      <selection activeCell="B528" sqref="B528"/>
    </sheetView>
  </sheetViews>
  <sheetFormatPr baseColWidth="10" defaultRowHeight="15" x14ac:dyDescent="0.25"/>
  <cols>
    <col min="2" max="2" width="22.42578125" customWidth="1"/>
    <col min="3" max="3" width="19.85546875" bestFit="1" customWidth="1"/>
    <col min="4" max="4" width="19.28515625" bestFit="1" customWidth="1"/>
    <col min="5" max="5" width="16.42578125" customWidth="1"/>
  </cols>
  <sheetData>
    <row r="7" spans="2:5" ht="23.25" x14ac:dyDescent="0.35">
      <c r="B7" s="420" t="s">
        <v>22</v>
      </c>
      <c r="C7" s="420"/>
      <c r="D7" s="420"/>
      <c r="E7" s="420"/>
    </row>
    <row r="8" spans="2:5" x14ac:dyDescent="0.25">
      <c r="B8" t="s">
        <v>0</v>
      </c>
      <c r="C8" t="s">
        <v>1</v>
      </c>
      <c r="D8" t="s">
        <v>2</v>
      </c>
      <c r="E8" t="s">
        <v>3</v>
      </c>
    </row>
    <row r="9" spans="2:5" x14ac:dyDescent="0.25">
      <c r="B9" t="s">
        <v>5</v>
      </c>
      <c r="C9" t="s">
        <v>4</v>
      </c>
      <c r="D9" t="s">
        <v>6</v>
      </c>
      <c r="E9" s="1">
        <v>0.66400000000000003</v>
      </c>
    </row>
    <row r="10" spans="2:5" x14ac:dyDescent="0.25">
      <c r="E10" s="1"/>
    </row>
  </sheetData>
  <mergeCells count="1">
    <mergeCell ref="B7:E7"/>
  </mergeCells>
  <pageMargins left="0.25" right="0.25" top="0.75" bottom="0.75" header="0.3" footer="0.3"/>
  <pageSetup paperSize="5" scale="75"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0FEC4-8D19-4346-99FF-EF3250B50995}">
  <sheetPr>
    <tabColor rgb="FF0070C0"/>
  </sheetPr>
  <dimension ref="B101:F109"/>
  <sheetViews>
    <sheetView showGridLines="0" tabSelected="1" topLeftCell="A103" zoomScale="110" zoomScaleNormal="110" workbookViewId="0">
      <selection activeCell="K63" sqref="K63"/>
    </sheetView>
  </sheetViews>
  <sheetFormatPr baseColWidth="10" defaultRowHeight="15" x14ac:dyDescent="0.25"/>
  <cols>
    <col min="2" max="2" width="41.140625" customWidth="1"/>
  </cols>
  <sheetData>
    <row r="101" spans="2:6" ht="12.95" customHeight="1" x14ac:dyDescent="0.25"/>
    <row r="109" spans="2:6" x14ac:dyDescent="0.25">
      <c r="B109" s="421" t="s">
        <v>21</v>
      </c>
      <c r="C109" s="421"/>
      <c r="D109" s="421"/>
      <c r="E109" s="421"/>
      <c r="F109" s="421"/>
    </row>
  </sheetData>
  <mergeCells count="1">
    <mergeCell ref="B109:F109"/>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27221-8933-4662-A2AE-6BD97C401C68}">
  <sheetPr>
    <tabColor rgb="FF0070C0"/>
  </sheetPr>
  <dimension ref="A1"/>
  <sheetViews>
    <sheetView showGridLines="0" zoomScale="110" zoomScaleNormal="110" workbookViewId="0">
      <selection activeCell="B528" sqref="B528"/>
    </sheetView>
  </sheetViews>
  <sheetFormatPr baseColWidth="10"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EFDDE-B32A-BC43-9DD1-43A05AE56D0B}">
  <sheetPr>
    <tabColor rgb="FF0070C0"/>
    <pageSetUpPr fitToPage="1"/>
  </sheetPr>
  <dimension ref="B2:AA509"/>
  <sheetViews>
    <sheetView showGridLines="0" topLeftCell="B36" zoomScale="110" zoomScaleNormal="110" workbookViewId="0">
      <selection activeCell="B528" sqref="B528"/>
    </sheetView>
  </sheetViews>
  <sheetFormatPr baseColWidth="10" defaultColWidth="11.42578125" defaultRowHeight="13.5" x14ac:dyDescent="0.25"/>
  <cols>
    <col min="1" max="1" width="7.42578125" style="2" customWidth="1"/>
    <col min="2" max="2" width="44.140625" style="2" customWidth="1"/>
    <col min="3" max="3" width="20.140625" style="2" customWidth="1"/>
    <col min="4" max="4" width="23" style="2" bestFit="1" customWidth="1"/>
    <col min="5" max="5" width="21.85546875" style="2" customWidth="1"/>
    <col min="6" max="6" width="19.85546875" style="2" customWidth="1"/>
    <col min="7" max="7" width="20.42578125" style="2" customWidth="1"/>
    <col min="8" max="8" width="16.42578125" style="2" customWidth="1"/>
    <col min="9" max="9" width="15.7109375" style="2" customWidth="1"/>
    <col min="10" max="10" width="18.7109375" style="3" customWidth="1"/>
    <col min="11" max="11" width="14.85546875" style="2" customWidth="1"/>
    <col min="12" max="12" width="3.140625" style="2" customWidth="1"/>
    <col min="13" max="13" width="20.7109375" style="2" customWidth="1"/>
    <col min="14" max="14" width="2.7109375" style="2" customWidth="1"/>
    <col min="15" max="15" width="24.7109375" style="2" customWidth="1"/>
    <col min="16" max="16" width="16.7109375" style="2" customWidth="1"/>
    <col min="17" max="18" width="2.7109375" style="2" customWidth="1"/>
    <col min="19" max="19" width="15.7109375" style="2" customWidth="1"/>
    <col min="20" max="20" width="3.7109375" style="2" customWidth="1"/>
    <col min="21" max="21" width="2.7109375" style="2" customWidth="1"/>
    <col min="22" max="22" width="21.7109375" style="2" customWidth="1"/>
    <col min="23" max="23" width="2.7109375" style="2" customWidth="1"/>
    <col min="24" max="256" width="11.42578125" style="2"/>
    <col min="257" max="257" width="7.42578125" style="2" customWidth="1"/>
    <col min="258" max="258" width="44.140625" style="2" customWidth="1"/>
    <col min="259" max="259" width="20.140625" style="2" customWidth="1"/>
    <col min="260" max="260" width="23" style="2" bestFit="1" customWidth="1"/>
    <col min="261" max="261" width="21.85546875" style="2" customWidth="1"/>
    <col min="262" max="262" width="19.85546875" style="2" customWidth="1"/>
    <col min="263" max="263" width="20.42578125" style="2" customWidth="1"/>
    <col min="264" max="264" width="16.42578125" style="2" customWidth="1"/>
    <col min="265" max="265" width="15.7109375" style="2" customWidth="1"/>
    <col min="266" max="266" width="18.7109375" style="2" customWidth="1"/>
    <col min="267" max="267" width="14.85546875" style="2" customWidth="1"/>
    <col min="268" max="268" width="3.140625" style="2" customWidth="1"/>
    <col min="269" max="269" width="20.7109375" style="2" customWidth="1"/>
    <col min="270" max="270" width="2.7109375" style="2" customWidth="1"/>
    <col min="271" max="271" width="24.7109375" style="2" customWidth="1"/>
    <col min="272" max="272" width="16.7109375" style="2" customWidth="1"/>
    <col min="273" max="274" width="2.7109375" style="2" customWidth="1"/>
    <col min="275" max="275" width="15.7109375" style="2" customWidth="1"/>
    <col min="276" max="276" width="3.7109375" style="2" customWidth="1"/>
    <col min="277" max="277" width="2.7109375" style="2" customWidth="1"/>
    <col min="278" max="278" width="21.7109375" style="2" customWidth="1"/>
    <col min="279" max="279" width="2.7109375" style="2" customWidth="1"/>
    <col min="280" max="512" width="11.42578125" style="2"/>
    <col min="513" max="513" width="7.42578125" style="2" customWidth="1"/>
    <col min="514" max="514" width="44.140625" style="2" customWidth="1"/>
    <col min="515" max="515" width="20.140625" style="2" customWidth="1"/>
    <col min="516" max="516" width="23" style="2" bestFit="1" customWidth="1"/>
    <col min="517" max="517" width="21.85546875" style="2" customWidth="1"/>
    <col min="518" max="518" width="19.85546875" style="2" customWidth="1"/>
    <col min="519" max="519" width="20.42578125" style="2" customWidth="1"/>
    <col min="520" max="520" width="16.42578125" style="2" customWidth="1"/>
    <col min="521" max="521" width="15.7109375" style="2" customWidth="1"/>
    <col min="522" max="522" width="18.7109375" style="2" customWidth="1"/>
    <col min="523" max="523" width="14.85546875" style="2" customWidth="1"/>
    <col min="524" max="524" width="3.140625" style="2" customWidth="1"/>
    <col min="525" max="525" width="20.7109375" style="2" customWidth="1"/>
    <col min="526" max="526" width="2.7109375" style="2" customWidth="1"/>
    <col min="527" max="527" width="24.7109375" style="2" customWidth="1"/>
    <col min="528" max="528" width="16.7109375" style="2" customWidth="1"/>
    <col min="529" max="530" width="2.7109375" style="2" customWidth="1"/>
    <col min="531" max="531" width="15.7109375" style="2" customWidth="1"/>
    <col min="532" max="532" width="3.7109375" style="2" customWidth="1"/>
    <col min="533" max="533" width="2.7109375" style="2" customWidth="1"/>
    <col min="534" max="534" width="21.7109375" style="2" customWidth="1"/>
    <col min="535" max="535" width="2.7109375" style="2" customWidth="1"/>
    <col min="536" max="768" width="11.42578125" style="2"/>
    <col min="769" max="769" width="7.42578125" style="2" customWidth="1"/>
    <col min="770" max="770" width="44.140625" style="2" customWidth="1"/>
    <col min="771" max="771" width="20.140625" style="2" customWidth="1"/>
    <col min="772" max="772" width="23" style="2" bestFit="1" customWidth="1"/>
    <col min="773" max="773" width="21.85546875" style="2" customWidth="1"/>
    <col min="774" max="774" width="19.85546875" style="2" customWidth="1"/>
    <col min="775" max="775" width="20.42578125" style="2" customWidth="1"/>
    <col min="776" max="776" width="16.42578125" style="2" customWidth="1"/>
    <col min="777" max="777" width="15.7109375" style="2" customWidth="1"/>
    <col min="778" max="778" width="18.7109375" style="2" customWidth="1"/>
    <col min="779" max="779" width="14.85546875" style="2" customWidth="1"/>
    <col min="780" max="780" width="3.140625" style="2" customWidth="1"/>
    <col min="781" max="781" width="20.7109375" style="2" customWidth="1"/>
    <col min="782" max="782" width="2.7109375" style="2" customWidth="1"/>
    <col min="783" max="783" width="24.7109375" style="2" customWidth="1"/>
    <col min="784" max="784" width="16.7109375" style="2" customWidth="1"/>
    <col min="785" max="786" width="2.7109375" style="2" customWidth="1"/>
    <col min="787" max="787" width="15.7109375" style="2" customWidth="1"/>
    <col min="788" max="788" width="3.7109375" style="2" customWidth="1"/>
    <col min="789" max="789" width="2.7109375" style="2" customWidth="1"/>
    <col min="790" max="790" width="21.7109375" style="2" customWidth="1"/>
    <col min="791" max="791" width="2.7109375" style="2" customWidth="1"/>
    <col min="792" max="1024" width="11.42578125" style="2"/>
    <col min="1025" max="1025" width="7.42578125" style="2" customWidth="1"/>
    <col min="1026" max="1026" width="44.140625" style="2" customWidth="1"/>
    <col min="1027" max="1027" width="20.140625" style="2" customWidth="1"/>
    <col min="1028" max="1028" width="23" style="2" bestFit="1" customWidth="1"/>
    <col min="1029" max="1029" width="21.85546875" style="2" customWidth="1"/>
    <col min="1030" max="1030" width="19.85546875" style="2" customWidth="1"/>
    <col min="1031" max="1031" width="20.42578125" style="2" customWidth="1"/>
    <col min="1032" max="1032" width="16.42578125" style="2" customWidth="1"/>
    <col min="1033" max="1033" width="15.7109375" style="2" customWidth="1"/>
    <col min="1034" max="1034" width="18.7109375" style="2" customWidth="1"/>
    <col min="1035" max="1035" width="14.85546875" style="2" customWidth="1"/>
    <col min="1036" max="1036" width="3.140625" style="2" customWidth="1"/>
    <col min="1037" max="1037" width="20.7109375" style="2" customWidth="1"/>
    <col min="1038" max="1038" width="2.7109375" style="2" customWidth="1"/>
    <col min="1039" max="1039" width="24.7109375" style="2" customWidth="1"/>
    <col min="1040" max="1040" width="16.7109375" style="2" customWidth="1"/>
    <col min="1041" max="1042" width="2.7109375" style="2" customWidth="1"/>
    <col min="1043" max="1043" width="15.7109375" style="2" customWidth="1"/>
    <col min="1044" max="1044" width="3.7109375" style="2" customWidth="1"/>
    <col min="1045" max="1045" width="2.7109375" style="2" customWidth="1"/>
    <col min="1046" max="1046" width="21.7109375" style="2" customWidth="1"/>
    <col min="1047" max="1047" width="2.7109375" style="2" customWidth="1"/>
    <col min="1048" max="1280" width="11.42578125" style="2"/>
    <col min="1281" max="1281" width="7.42578125" style="2" customWidth="1"/>
    <col min="1282" max="1282" width="44.140625" style="2" customWidth="1"/>
    <col min="1283" max="1283" width="20.140625" style="2" customWidth="1"/>
    <col min="1284" max="1284" width="23" style="2" bestFit="1" customWidth="1"/>
    <col min="1285" max="1285" width="21.85546875" style="2" customWidth="1"/>
    <col min="1286" max="1286" width="19.85546875" style="2" customWidth="1"/>
    <col min="1287" max="1287" width="20.42578125" style="2" customWidth="1"/>
    <col min="1288" max="1288" width="16.42578125" style="2" customWidth="1"/>
    <col min="1289" max="1289" width="15.7109375" style="2" customWidth="1"/>
    <col min="1290" max="1290" width="18.7109375" style="2" customWidth="1"/>
    <col min="1291" max="1291" width="14.85546875" style="2" customWidth="1"/>
    <col min="1292" max="1292" width="3.140625" style="2" customWidth="1"/>
    <col min="1293" max="1293" width="20.7109375" style="2" customWidth="1"/>
    <col min="1294" max="1294" width="2.7109375" style="2" customWidth="1"/>
    <col min="1295" max="1295" width="24.7109375" style="2" customWidth="1"/>
    <col min="1296" max="1296" width="16.7109375" style="2" customWidth="1"/>
    <col min="1297" max="1298" width="2.7109375" style="2" customWidth="1"/>
    <col min="1299" max="1299" width="15.7109375" style="2" customWidth="1"/>
    <col min="1300" max="1300" width="3.7109375" style="2" customWidth="1"/>
    <col min="1301" max="1301" width="2.7109375" style="2" customWidth="1"/>
    <col min="1302" max="1302" width="21.7109375" style="2" customWidth="1"/>
    <col min="1303" max="1303" width="2.7109375" style="2" customWidth="1"/>
    <col min="1304" max="1536" width="11.42578125" style="2"/>
    <col min="1537" max="1537" width="7.42578125" style="2" customWidth="1"/>
    <col min="1538" max="1538" width="44.140625" style="2" customWidth="1"/>
    <col min="1539" max="1539" width="20.140625" style="2" customWidth="1"/>
    <col min="1540" max="1540" width="23" style="2" bestFit="1" customWidth="1"/>
    <col min="1541" max="1541" width="21.85546875" style="2" customWidth="1"/>
    <col min="1542" max="1542" width="19.85546875" style="2" customWidth="1"/>
    <col min="1543" max="1543" width="20.42578125" style="2" customWidth="1"/>
    <col min="1544" max="1544" width="16.42578125" style="2" customWidth="1"/>
    <col min="1545" max="1545" width="15.7109375" style="2" customWidth="1"/>
    <col min="1546" max="1546" width="18.7109375" style="2" customWidth="1"/>
    <col min="1547" max="1547" width="14.85546875" style="2" customWidth="1"/>
    <col min="1548" max="1548" width="3.140625" style="2" customWidth="1"/>
    <col min="1549" max="1549" width="20.7109375" style="2" customWidth="1"/>
    <col min="1550" max="1550" width="2.7109375" style="2" customWidth="1"/>
    <col min="1551" max="1551" width="24.7109375" style="2" customWidth="1"/>
    <col min="1552" max="1552" width="16.7109375" style="2" customWidth="1"/>
    <col min="1553" max="1554" width="2.7109375" style="2" customWidth="1"/>
    <col min="1555" max="1555" width="15.7109375" style="2" customWidth="1"/>
    <col min="1556" max="1556" width="3.7109375" style="2" customWidth="1"/>
    <col min="1557" max="1557" width="2.7109375" style="2" customWidth="1"/>
    <col min="1558" max="1558" width="21.7109375" style="2" customWidth="1"/>
    <col min="1559" max="1559" width="2.7109375" style="2" customWidth="1"/>
    <col min="1560" max="1792" width="11.42578125" style="2"/>
    <col min="1793" max="1793" width="7.42578125" style="2" customWidth="1"/>
    <col min="1794" max="1794" width="44.140625" style="2" customWidth="1"/>
    <col min="1795" max="1795" width="20.140625" style="2" customWidth="1"/>
    <col min="1796" max="1796" width="23" style="2" bestFit="1" customWidth="1"/>
    <col min="1797" max="1797" width="21.85546875" style="2" customWidth="1"/>
    <col min="1798" max="1798" width="19.85546875" style="2" customWidth="1"/>
    <col min="1799" max="1799" width="20.42578125" style="2" customWidth="1"/>
    <col min="1800" max="1800" width="16.42578125" style="2" customWidth="1"/>
    <col min="1801" max="1801" width="15.7109375" style="2" customWidth="1"/>
    <col min="1802" max="1802" width="18.7109375" style="2" customWidth="1"/>
    <col min="1803" max="1803" width="14.85546875" style="2" customWidth="1"/>
    <col min="1804" max="1804" width="3.140625" style="2" customWidth="1"/>
    <col min="1805" max="1805" width="20.7109375" style="2" customWidth="1"/>
    <col min="1806" max="1806" width="2.7109375" style="2" customWidth="1"/>
    <col min="1807" max="1807" width="24.7109375" style="2" customWidth="1"/>
    <col min="1808" max="1808" width="16.7109375" style="2" customWidth="1"/>
    <col min="1809" max="1810" width="2.7109375" style="2" customWidth="1"/>
    <col min="1811" max="1811" width="15.7109375" style="2" customWidth="1"/>
    <col min="1812" max="1812" width="3.7109375" style="2" customWidth="1"/>
    <col min="1813" max="1813" width="2.7109375" style="2" customWidth="1"/>
    <col min="1814" max="1814" width="21.7109375" style="2" customWidth="1"/>
    <col min="1815" max="1815" width="2.7109375" style="2" customWidth="1"/>
    <col min="1816" max="2048" width="11.42578125" style="2"/>
    <col min="2049" max="2049" width="7.42578125" style="2" customWidth="1"/>
    <col min="2050" max="2050" width="44.140625" style="2" customWidth="1"/>
    <col min="2051" max="2051" width="20.140625" style="2" customWidth="1"/>
    <col min="2052" max="2052" width="23" style="2" bestFit="1" customWidth="1"/>
    <col min="2053" max="2053" width="21.85546875" style="2" customWidth="1"/>
    <col min="2054" max="2054" width="19.85546875" style="2" customWidth="1"/>
    <col min="2055" max="2055" width="20.42578125" style="2" customWidth="1"/>
    <col min="2056" max="2056" width="16.42578125" style="2" customWidth="1"/>
    <col min="2057" max="2057" width="15.7109375" style="2" customWidth="1"/>
    <col min="2058" max="2058" width="18.7109375" style="2" customWidth="1"/>
    <col min="2059" max="2059" width="14.85546875" style="2" customWidth="1"/>
    <col min="2060" max="2060" width="3.140625" style="2" customWidth="1"/>
    <col min="2061" max="2061" width="20.7109375" style="2" customWidth="1"/>
    <col min="2062" max="2062" width="2.7109375" style="2" customWidth="1"/>
    <col min="2063" max="2063" width="24.7109375" style="2" customWidth="1"/>
    <col min="2064" max="2064" width="16.7109375" style="2" customWidth="1"/>
    <col min="2065" max="2066" width="2.7109375" style="2" customWidth="1"/>
    <col min="2067" max="2067" width="15.7109375" style="2" customWidth="1"/>
    <col min="2068" max="2068" width="3.7109375" style="2" customWidth="1"/>
    <col min="2069" max="2069" width="2.7109375" style="2" customWidth="1"/>
    <col min="2070" max="2070" width="21.7109375" style="2" customWidth="1"/>
    <col min="2071" max="2071" width="2.7109375" style="2" customWidth="1"/>
    <col min="2072" max="2304" width="11.42578125" style="2"/>
    <col min="2305" max="2305" width="7.42578125" style="2" customWidth="1"/>
    <col min="2306" max="2306" width="44.140625" style="2" customWidth="1"/>
    <col min="2307" max="2307" width="20.140625" style="2" customWidth="1"/>
    <col min="2308" max="2308" width="23" style="2" bestFit="1" customWidth="1"/>
    <col min="2309" max="2309" width="21.85546875" style="2" customWidth="1"/>
    <col min="2310" max="2310" width="19.85546875" style="2" customWidth="1"/>
    <col min="2311" max="2311" width="20.42578125" style="2" customWidth="1"/>
    <col min="2312" max="2312" width="16.42578125" style="2" customWidth="1"/>
    <col min="2313" max="2313" width="15.7109375" style="2" customWidth="1"/>
    <col min="2314" max="2314" width="18.7109375" style="2" customWidth="1"/>
    <col min="2315" max="2315" width="14.85546875" style="2" customWidth="1"/>
    <col min="2316" max="2316" width="3.140625" style="2" customWidth="1"/>
    <col min="2317" max="2317" width="20.7109375" style="2" customWidth="1"/>
    <col min="2318" max="2318" width="2.7109375" style="2" customWidth="1"/>
    <col min="2319" max="2319" width="24.7109375" style="2" customWidth="1"/>
    <col min="2320" max="2320" width="16.7109375" style="2" customWidth="1"/>
    <col min="2321" max="2322" width="2.7109375" style="2" customWidth="1"/>
    <col min="2323" max="2323" width="15.7109375" style="2" customWidth="1"/>
    <col min="2324" max="2324" width="3.7109375" style="2" customWidth="1"/>
    <col min="2325" max="2325" width="2.7109375" style="2" customWidth="1"/>
    <col min="2326" max="2326" width="21.7109375" style="2" customWidth="1"/>
    <col min="2327" max="2327" width="2.7109375" style="2" customWidth="1"/>
    <col min="2328" max="2560" width="11.42578125" style="2"/>
    <col min="2561" max="2561" width="7.42578125" style="2" customWidth="1"/>
    <col min="2562" max="2562" width="44.140625" style="2" customWidth="1"/>
    <col min="2563" max="2563" width="20.140625" style="2" customWidth="1"/>
    <col min="2564" max="2564" width="23" style="2" bestFit="1" customWidth="1"/>
    <col min="2565" max="2565" width="21.85546875" style="2" customWidth="1"/>
    <col min="2566" max="2566" width="19.85546875" style="2" customWidth="1"/>
    <col min="2567" max="2567" width="20.42578125" style="2" customWidth="1"/>
    <col min="2568" max="2568" width="16.42578125" style="2" customWidth="1"/>
    <col min="2569" max="2569" width="15.7109375" style="2" customWidth="1"/>
    <col min="2570" max="2570" width="18.7109375" style="2" customWidth="1"/>
    <col min="2571" max="2571" width="14.85546875" style="2" customWidth="1"/>
    <col min="2572" max="2572" width="3.140625" style="2" customWidth="1"/>
    <col min="2573" max="2573" width="20.7109375" style="2" customWidth="1"/>
    <col min="2574" max="2574" width="2.7109375" style="2" customWidth="1"/>
    <col min="2575" max="2575" width="24.7109375" style="2" customWidth="1"/>
    <col min="2576" max="2576" width="16.7109375" style="2" customWidth="1"/>
    <col min="2577" max="2578" width="2.7109375" style="2" customWidth="1"/>
    <col min="2579" max="2579" width="15.7109375" style="2" customWidth="1"/>
    <col min="2580" max="2580" width="3.7109375" style="2" customWidth="1"/>
    <col min="2581" max="2581" width="2.7109375" style="2" customWidth="1"/>
    <col min="2582" max="2582" width="21.7109375" style="2" customWidth="1"/>
    <col min="2583" max="2583" width="2.7109375" style="2" customWidth="1"/>
    <col min="2584" max="2816" width="11.42578125" style="2"/>
    <col min="2817" max="2817" width="7.42578125" style="2" customWidth="1"/>
    <col min="2818" max="2818" width="44.140625" style="2" customWidth="1"/>
    <col min="2819" max="2819" width="20.140625" style="2" customWidth="1"/>
    <col min="2820" max="2820" width="23" style="2" bestFit="1" customWidth="1"/>
    <col min="2821" max="2821" width="21.85546875" style="2" customWidth="1"/>
    <col min="2822" max="2822" width="19.85546875" style="2" customWidth="1"/>
    <col min="2823" max="2823" width="20.42578125" style="2" customWidth="1"/>
    <col min="2824" max="2824" width="16.42578125" style="2" customWidth="1"/>
    <col min="2825" max="2825" width="15.7109375" style="2" customWidth="1"/>
    <col min="2826" max="2826" width="18.7109375" style="2" customWidth="1"/>
    <col min="2827" max="2827" width="14.85546875" style="2" customWidth="1"/>
    <col min="2828" max="2828" width="3.140625" style="2" customWidth="1"/>
    <col min="2829" max="2829" width="20.7109375" style="2" customWidth="1"/>
    <col min="2830" max="2830" width="2.7109375" style="2" customWidth="1"/>
    <col min="2831" max="2831" width="24.7109375" style="2" customWidth="1"/>
    <col min="2832" max="2832" width="16.7109375" style="2" customWidth="1"/>
    <col min="2833" max="2834" width="2.7109375" style="2" customWidth="1"/>
    <col min="2835" max="2835" width="15.7109375" style="2" customWidth="1"/>
    <col min="2836" max="2836" width="3.7109375" style="2" customWidth="1"/>
    <col min="2837" max="2837" width="2.7109375" style="2" customWidth="1"/>
    <col min="2838" max="2838" width="21.7109375" style="2" customWidth="1"/>
    <col min="2839" max="2839" width="2.7109375" style="2" customWidth="1"/>
    <col min="2840" max="3072" width="11.42578125" style="2"/>
    <col min="3073" max="3073" width="7.42578125" style="2" customWidth="1"/>
    <col min="3074" max="3074" width="44.140625" style="2" customWidth="1"/>
    <col min="3075" max="3075" width="20.140625" style="2" customWidth="1"/>
    <col min="3076" max="3076" width="23" style="2" bestFit="1" customWidth="1"/>
    <col min="3077" max="3077" width="21.85546875" style="2" customWidth="1"/>
    <col min="3078" max="3078" width="19.85546875" style="2" customWidth="1"/>
    <col min="3079" max="3079" width="20.42578125" style="2" customWidth="1"/>
    <col min="3080" max="3080" width="16.42578125" style="2" customWidth="1"/>
    <col min="3081" max="3081" width="15.7109375" style="2" customWidth="1"/>
    <col min="3082" max="3082" width="18.7109375" style="2" customWidth="1"/>
    <col min="3083" max="3083" width="14.85546875" style="2" customWidth="1"/>
    <col min="3084" max="3084" width="3.140625" style="2" customWidth="1"/>
    <col min="3085" max="3085" width="20.7109375" style="2" customWidth="1"/>
    <col min="3086" max="3086" width="2.7109375" style="2" customWidth="1"/>
    <col min="3087" max="3087" width="24.7109375" style="2" customWidth="1"/>
    <col min="3088" max="3088" width="16.7109375" style="2" customWidth="1"/>
    <col min="3089" max="3090" width="2.7109375" style="2" customWidth="1"/>
    <col min="3091" max="3091" width="15.7109375" style="2" customWidth="1"/>
    <col min="3092" max="3092" width="3.7109375" style="2" customWidth="1"/>
    <col min="3093" max="3093" width="2.7109375" style="2" customWidth="1"/>
    <col min="3094" max="3094" width="21.7109375" style="2" customWidth="1"/>
    <col min="3095" max="3095" width="2.7109375" style="2" customWidth="1"/>
    <col min="3096" max="3328" width="11.42578125" style="2"/>
    <col min="3329" max="3329" width="7.42578125" style="2" customWidth="1"/>
    <col min="3330" max="3330" width="44.140625" style="2" customWidth="1"/>
    <col min="3331" max="3331" width="20.140625" style="2" customWidth="1"/>
    <col min="3332" max="3332" width="23" style="2" bestFit="1" customWidth="1"/>
    <col min="3333" max="3333" width="21.85546875" style="2" customWidth="1"/>
    <col min="3334" max="3334" width="19.85546875" style="2" customWidth="1"/>
    <col min="3335" max="3335" width="20.42578125" style="2" customWidth="1"/>
    <col min="3336" max="3336" width="16.42578125" style="2" customWidth="1"/>
    <col min="3337" max="3337" width="15.7109375" style="2" customWidth="1"/>
    <col min="3338" max="3338" width="18.7109375" style="2" customWidth="1"/>
    <col min="3339" max="3339" width="14.85546875" style="2" customWidth="1"/>
    <col min="3340" max="3340" width="3.140625" style="2" customWidth="1"/>
    <col min="3341" max="3341" width="20.7109375" style="2" customWidth="1"/>
    <col min="3342" max="3342" width="2.7109375" style="2" customWidth="1"/>
    <col min="3343" max="3343" width="24.7109375" style="2" customWidth="1"/>
    <col min="3344" max="3344" width="16.7109375" style="2" customWidth="1"/>
    <col min="3345" max="3346" width="2.7109375" style="2" customWidth="1"/>
    <col min="3347" max="3347" width="15.7109375" style="2" customWidth="1"/>
    <col min="3348" max="3348" width="3.7109375" style="2" customWidth="1"/>
    <col min="3349" max="3349" width="2.7109375" style="2" customWidth="1"/>
    <col min="3350" max="3350" width="21.7109375" style="2" customWidth="1"/>
    <col min="3351" max="3351" width="2.7109375" style="2" customWidth="1"/>
    <col min="3352" max="3584" width="11.42578125" style="2"/>
    <col min="3585" max="3585" width="7.42578125" style="2" customWidth="1"/>
    <col min="3586" max="3586" width="44.140625" style="2" customWidth="1"/>
    <col min="3587" max="3587" width="20.140625" style="2" customWidth="1"/>
    <col min="3588" max="3588" width="23" style="2" bestFit="1" customWidth="1"/>
    <col min="3589" max="3589" width="21.85546875" style="2" customWidth="1"/>
    <col min="3590" max="3590" width="19.85546875" style="2" customWidth="1"/>
    <col min="3591" max="3591" width="20.42578125" style="2" customWidth="1"/>
    <col min="3592" max="3592" width="16.42578125" style="2" customWidth="1"/>
    <col min="3593" max="3593" width="15.7109375" style="2" customWidth="1"/>
    <col min="3594" max="3594" width="18.7109375" style="2" customWidth="1"/>
    <col min="3595" max="3595" width="14.85546875" style="2" customWidth="1"/>
    <col min="3596" max="3596" width="3.140625" style="2" customWidth="1"/>
    <col min="3597" max="3597" width="20.7109375" style="2" customWidth="1"/>
    <col min="3598" max="3598" width="2.7109375" style="2" customWidth="1"/>
    <col min="3599" max="3599" width="24.7109375" style="2" customWidth="1"/>
    <col min="3600" max="3600" width="16.7109375" style="2" customWidth="1"/>
    <col min="3601" max="3602" width="2.7109375" style="2" customWidth="1"/>
    <col min="3603" max="3603" width="15.7109375" style="2" customWidth="1"/>
    <col min="3604" max="3604" width="3.7109375" style="2" customWidth="1"/>
    <col min="3605" max="3605" width="2.7109375" style="2" customWidth="1"/>
    <col min="3606" max="3606" width="21.7109375" style="2" customWidth="1"/>
    <col min="3607" max="3607" width="2.7109375" style="2" customWidth="1"/>
    <col min="3608" max="3840" width="11.42578125" style="2"/>
    <col min="3841" max="3841" width="7.42578125" style="2" customWidth="1"/>
    <col min="3842" max="3842" width="44.140625" style="2" customWidth="1"/>
    <col min="3843" max="3843" width="20.140625" style="2" customWidth="1"/>
    <col min="3844" max="3844" width="23" style="2" bestFit="1" customWidth="1"/>
    <col min="3845" max="3845" width="21.85546875" style="2" customWidth="1"/>
    <col min="3846" max="3846" width="19.85546875" style="2" customWidth="1"/>
    <col min="3847" max="3847" width="20.42578125" style="2" customWidth="1"/>
    <col min="3848" max="3848" width="16.42578125" style="2" customWidth="1"/>
    <col min="3849" max="3849" width="15.7109375" style="2" customWidth="1"/>
    <col min="3850" max="3850" width="18.7109375" style="2" customWidth="1"/>
    <col min="3851" max="3851" width="14.85546875" style="2" customWidth="1"/>
    <col min="3852" max="3852" width="3.140625" style="2" customWidth="1"/>
    <col min="3853" max="3853" width="20.7109375" style="2" customWidth="1"/>
    <col min="3854" max="3854" width="2.7109375" style="2" customWidth="1"/>
    <col min="3855" max="3855" width="24.7109375" style="2" customWidth="1"/>
    <col min="3856" max="3856" width="16.7109375" style="2" customWidth="1"/>
    <col min="3857" max="3858" width="2.7109375" style="2" customWidth="1"/>
    <col min="3859" max="3859" width="15.7109375" style="2" customWidth="1"/>
    <col min="3860" max="3860" width="3.7109375" style="2" customWidth="1"/>
    <col min="3861" max="3861" width="2.7109375" style="2" customWidth="1"/>
    <col min="3862" max="3862" width="21.7109375" style="2" customWidth="1"/>
    <col min="3863" max="3863" width="2.7109375" style="2" customWidth="1"/>
    <col min="3864" max="4096" width="11.42578125" style="2"/>
    <col min="4097" max="4097" width="7.42578125" style="2" customWidth="1"/>
    <col min="4098" max="4098" width="44.140625" style="2" customWidth="1"/>
    <col min="4099" max="4099" width="20.140625" style="2" customWidth="1"/>
    <col min="4100" max="4100" width="23" style="2" bestFit="1" customWidth="1"/>
    <col min="4101" max="4101" width="21.85546875" style="2" customWidth="1"/>
    <col min="4102" max="4102" width="19.85546875" style="2" customWidth="1"/>
    <col min="4103" max="4103" width="20.42578125" style="2" customWidth="1"/>
    <col min="4104" max="4104" width="16.42578125" style="2" customWidth="1"/>
    <col min="4105" max="4105" width="15.7109375" style="2" customWidth="1"/>
    <col min="4106" max="4106" width="18.7109375" style="2" customWidth="1"/>
    <col min="4107" max="4107" width="14.85546875" style="2" customWidth="1"/>
    <col min="4108" max="4108" width="3.140625" style="2" customWidth="1"/>
    <col min="4109" max="4109" width="20.7109375" style="2" customWidth="1"/>
    <col min="4110" max="4110" width="2.7109375" style="2" customWidth="1"/>
    <col min="4111" max="4111" width="24.7109375" style="2" customWidth="1"/>
    <col min="4112" max="4112" width="16.7109375" style="2" customWidth="1"/>
    <col min="4113" max="4114" width="2.7109375" style="2" customWidth="1"/>
    <col min="4115" max="4115" width="15.7109375" style="2" customWidth="1"/>
    <col min="4116" max="4116" width="3.7109375" style="2" customWidth="1"/>
    <col min="4117" max="4117" width="2.7109375" style="2" customWidth="1"/>
    <col min="4118" max="4118" width="21.7109375" style="2" customWidth="1"/>
    <col min="4119" max="4119" width="2.7109375" style="2" customWidth="1"/>
    <col min="4120" max="4352" width="11.42578125" style="2"/>
    <col min="4353" max="4353" width="7.42578125" style="2" customWidth="1"/>
    <col min="4354" max="4354" width="44.140625" style="2" customWidth="1"/>
    <col min="4355" max="4355" width="20.140625" style="2" customWidth="1"/>
    <col min="4356" max="4356" width="23" style="2" bestFit="1" customWidth="1"/>
    <col min="4357" max="4357" width="21.85546875" style="2" customWidth="1"/>
    <col min="4358" max="4358" width="19.85546875" style="2" customWidth="1"/>
    <col min="4359" max="4359" width="20.42578125" style="2" customWidth="1"/>
    <col min="4360" max="4360" width="16.42578125" style="2" customWidth="1"/>
    <col min="4361" max="4361" width="15.7109375" style="2" customWidth="1"/>
    <col min="4362" max="4362" width="18.7109375" style="2" customWidth="1"/>
    <col min="4363" max="4363" width="14.85546875" style="2" customWidth="1"/>
    <col min="4364" max="4364" width="3.140625" style="2" customWidth="1"/>
    <col min="4365" max="4365" width="20.7109375" style="2" customWidth="1"/>
    <col min="4366" max="4366" width="2.7109375" style="2" customWidth="1"/>
    <col min="4367" max="4367" width="24.7109375" style="2" customWidth="1"/>
    <col min="4368" max="4368" width="16.7109375" style="2" customWidth="1"/>
    <col min="4369" max="4370" width="2.7109375" style="2" customWidth="1"/>
    <col min="4371" max="4371" width="15.7109375" style="2" customWidth="1"/>
    <col min="4372" max="4372" width="3.7109375" style="2" customWidth="1"/>
    <col min="4373" max="4373" width="2.7109375" style="2" customWidth="1"/>
    <col min="4374" max="4374" width="21.7109375" style="2" customWidth="1"/>
    <col min="4375" max="4375" width="2.7109375" style="2" customWidth="1"/>
    <col min="4376" max="4608" width="11.42578125" style="2"/>
    <col min="4609" max="4609" width="7.42578125" style="2" customWidth="1"/>
    <col min="4610" max="4610" width="44.140625" style="2" customWidth="1"/>
    <col min="4611" max="4611" width="20.140625" style="2" customWidth="1"/>
    <col min="4612" max="4612" width="23" style="2" bestFit="1" customWidth="1"/>
    <col min="4613" max="4613" width="21.85546875" style="2" customWidth="1"/>
    <col min="4614" max="4614" width="19.85546875" style="2" customWidth="1"/>
    <col min="4615" max="4615" width="20.42578125" style="2" customWidth="1"/>
    <col min="4616" max="4616" width="16.42578125" style="2" customWidth="1"/>
    <col min="4617" max="4617" width="15.7109375" style="2" customWidth="1"/>
    <col min="4618" max="4618" width="18.7109375" style="2" customWidth="1"/>
    <col min="4619" max="4619" width="14.85546875" style="2" customWidth="1"/>
    <col min="4620" max="4620" width="3.140625" style="2" customWidth="1"/>
    <col min="4621" max="4621" width="20.7109375" style="2" customWidth="1"/>
    <col min="4622" max="4622" width="2.7109375" style="2" customWidth="1"/>
    <col min="4623" max="4623" width="24.7109375" style="2" customWidth="1"/>
    <col min="4624" max="4624" width="16.7109375" style="2" customWidth="1"/>
    <col min="4625" max="4626" width="2.7109375" style="2" customWidth="1"/>
    <col min="4627" max="4627" width="15.7109375" style="2" customWidth="1"/>
    <col min="4628" max="4628" width="3.7109375" style="2" customWidth="1"/>
    <col min="4629" max="4629" width="2.7109375" style="2" customWidth="1"/>
    <col min="4630" max="4630" width="21.7109375" style="2" customWidth="1"/>
    <col min="4631" max="4631" width="2.7109375" style="2" customWidth="1"/>
    <col min="4632" max="4864" width="11.42578125" style="2"/>
    <col min="4865" max="4865" width="7.42578125" style="2" customWidth="1"/>
    <col min="4866" max="4866" width="44.140625" style="2" customWidth="1"/>
    <col min="4867" max="4867" width="20.140625" style="2" customWidth="1"/>
    <col min="4868" max="4868" width="23" style="2" bestFit="1" customWidth="1"/>
    <col min="4869" max="4869" width="21.85546875" style="2" customWidth="1"/>
    <col min="4870" max="4870" width="19.85546875" style="2" customWidth="1"/>
    <col min="4871" max="4871" width="20.42578125" style="2" customWidth="1"/>
    <col min="4872" max="4872" width="16.42578125" style="2" customWidth="1"/>
    <col min="4873" max="4873" width="15.7109375" style="2" customWidth="1"/>
    <col min="4874" max="4874" width="18.7109375" style="2" customWidth="1"/>
    <col min="4875" max="4875" width="14.85546875" style="2" customWidth="1"/>
    <col min="4876" max="4876" width="3.140625" style="2" customWidth="1"/>
    <col min="4877" max="4877" width="20.7109375" style="2" customWidth="1"/>
    <col min="4878" max="4878" width="2.7109375" style="2" customWidth="1"/>
    <col min="4879" max="4879" width="24.7109375" style="2" customWidth="1"/>
    <col min="4880" max="4880" width="16.7109375" style="2" customWidth="1"/>
    <col min="4881" max="4882" width="2.7109375" style="2" customWidth="1"/>
    <col min="4883" max="4883" width="15.7109375" style="2" customWidth="1"/>
    <col min="4884" max="4884" width="3.7109375" style="2" customWidth="1"/>
    <col min="4885" max="4885" width="2.7109375" style="2" customWidth="1"/>
    <col min="4886" max="4886" width="21.7109375" style="2" customWidth="1"/>
    <col min="4887" max="4887" width="2.7109375" style="2" customWidth="1"/>
    <col min="4888" max="5120" width="11.42578125" style="2"/>
    <col min="5121" max="5121" width="7.42578125" style="2" customWidth="1"/>
    <col min="5122" max="5122" width="44.140625" style="2" customWidth="1"/>
    <col min="5123" max="5123" width="20.140625" style="2" customWidth="1"/>
    <col min="5124" max="5124" width="23" style="2" bestFit="1" customWidth="1"/>
    <col min="5125" max="5125" width="21.85546875" style="2" customWidth="1"/>
    <col min="5126" max="5126" width="19.85546875" style="2" customWidth="1"/>
    <col min="5127" max="5127" width="20.42578125" style="2" customWidth="1"/>
    <col min="5128" max="5128" width="16.42578125" style="2" customWidth="1"/>
    <col min="5129" max="5129" width="15.7109375" style="2" customWidth="1"/>
    <col min="5130" max="5130" width="18.7109375" style="2" customWidth="1"/>
    <col min="5131" max="5131" width="14.85546875" style="2" customWidth="1"/>
    <col min="5132" max="5132" width="3.140625" style="2" customWidth="1"/>
    <col min="5133" max="5133" width="20.7109375" style="2" customWidth="1"/>
    <col min="5134" max="5134" width="2.7109375" style="2" customWidth="1"/>
    <col min="5135" max="5135" width="24.7109375" style="2" customWidth="1"/>
    <col min="5136" max="5136" width="16.7109375" style="2" customWidth="1"/>
    <col min="5137" max="5138" width="2.7109375" style="2" customWidth="1"/>
    <col min="5139" max="5139" width="15.7109375" style="2" customWidth="1"/>
    <col min="5140" max="5140" width="3.7109375" style="2" customWidth="1"/>
    <col min="5141" max="5141" width="2.7109375" style="2" customWidth="1"/>
    <col min="5142" max="5142" width="21.7109375" style="2" customWidth="1"/>
    <col min="5143" max="5143" width="2.7109375" style="2" customWidth="1"/>
    <col min="5144" max="5376" width="11.42578125" style="2"/>
    <col min="5377" max="5377" width="7.42578125" style="2" customWidth="1"/>
    <col min="5378" max="5378" width="44.140625" style="2" customWidth="1"/>
    <col min="5379" max="5379" width="20.140625" style="2" customWidth="1"/>
    <col min="5380" max="5380" width="23" style="2" bestFit="1" customWidth="1"/>
    <col min="5381" max="5381" width="21.85546875" style="2" customWidth="1"/>
    <col min="5382" max="5382" width="19.85546875" style="2" customWidth="1"/>
    <col min="5383" max="5383" width="20.42578125" style="2" customWidth="1"/>
    <col min="5384" max="5384" width="16.42578125" style="2" customWidth="1"/>
    <col min="5385" max="5385" width="15.7109375" style="2" customWidth="1"/>
    <col min="5386" max="5386" width="18.7109375" style="2" customWidth="1"/>
    <col min="5387" max="5387" width="14.85546875" style="2" customWidth="1"/>
    <col min="5388" max="5388" width="3.140625" style="2" customWidth="1"/>
    <col min="5389" max="5389" width="20.7109375" style="2" customWidth="1"/>
    <col min="5390" max="5390" width="2.7109375" style="2" customWidth="1"/>
    <col min="5391" max="5391" width="24.7109375" style="2" customWidth="1"/>
    <col min="5392" max="5392" width="16.7109375" style="2" customWidth="1"/>
    <col min="5393" max="5394" width="2.7109375" style="2" customWidth="1"/>
    <col min="5395" max="5395" width="15.7109375" style="2" customWidth="1"/>
    <col min="5396" max="5396" width="3.7109375" style="2" customWidth="1"/>
    <col min="5397" max="5397" width="2.7109375" style="2" customWidth="1"/>
    <col min="5398" max="5398" width="21.7109375" style="2" customWidth="1"/>
    <col min="5399" max="5399" width="2.7109375" style="2" customWidth="1"/>
    <col min="5400" max="5632" width="11.42578125" style="2"/>
    <col min="5633" max="5633" width="7.42578125" style="2" customWidth="1"/>
    <col min="5634" max="5634" width="44.140625" style="2" customWidth="1"/>
    <col min="5635" max="5635" width="20.140625" style="2" customWidth="1"/>
    <col min="5636" max="5636" width="23" style="2" bestFit="1" customWidth="1"/>
    <col min="5637" max="5637" width="21.85546875" style="2" customWidth="1"/>
    <col min="5638" max="5638" width="19.85546875" style="2" customWidth="1"/>
    <col min="5639" max="5639" width="20.42578125" style="2" customWidth="1"/>
    <col min="5640" max="5640" width="16.42578125" style="2" customWidth="1"/>
    <col min="5641" max="5641" width="15.7109375" style="2" customWidth="1"/>
    <col min="5642" max="5642" width="18.7109375" style="2" customWidth="1"/>
    <col min="5643" max="5643" width="14.85546875" style="2" customWidth="1"/>
    <col min="5644" max="5644" width="3.140625" style="2" customWidth="1"/>
    <col min="5645" max="5645" width="20.7109375" style="2" customWidth="1"/>
    <col min="5646" max="5646" width="2.7109375" style="2" customWidth="1"/>
    <col min="5647" max="5647" width="24.7109375" style="2" customWidth="1"/>
    <col min="5648" max="5648" width="16.7109375" style="2" customWidth="1"/>
    <col min="5649" max="5650" width="2.7109375" style="2" customWidth="1"/>
    <col min="5651" max="5651" width="15.7109375" style="2" customWidth="1"/>
    <col min="5652" max="5652" width="3.7109375" style="2" customWidth="1"/>
    <col min="5653" max="5653" width="2.7109375" style="2" customWidth="1"/>
    <col min="5654" max="5654" width="21.7109375" style="2" customWidth="1"/>
    <col min="5655" max="5655" width="2.7109375" style="2" customWidth="1"/>
    <col min="5656" max="5888" width="11.42578125" style="2"/>
    <col min="5889" max="5889" width="7.42578125" style="2" customWidth="1"/>
    <col min="5890" max="5890" width="44.140625" style="2" customWidth="1"/>
    <col min="5891" max="5891" width="20.140625" style="2" customWidth="1"/>
    <col min="5892" max="5892" width="23" style="2" bestFit="1" customWidth="1"/>
    <col min="5893" max="5893" width="21.85546875" style="2" customWidth="1"/>
    <col min="5894" max="5894" width="19.85546875" style="2" customWidth="1"/>
    <col min="5895" max="5895" width="20.42578125" style="2" customWidth="1"/>
    <col min="5896" max="5896" width="16.42578125" style="2" customWidth="1"/>
    <col min="5897" max="5897" width="15.7109375" style="2" customWidth="1"/>
    <col min="5898" max="5898" width="18.7109375" style="2" customWidth="1"/>
    <col min="5899" max="5899" width="14.85546875" style="2" customWidth="1"/>
    <col min="5900" max="5900" width="3.140625" style="2" customWidth="1"/>
    <col min="5901" max="5901" width="20.7109375" style="2" customWidth="1"/>
    <col min="5902" max="5902" width="2.7109375" style="2" customWidth="1"/>
    <col min="5903" max="5903" width="24.7109375" style="2" customWidth="1"/>
    <col min="5904" max="5904" width="16.7109375" style="2" customWidth="1"/>
    <col min="5905" max="5906" width="2.7109375" style="2" customWidth="1"/>
    <col min="5907" max="5907" width="15.7109375" style="2" customWidth="1"/>
    <col min="5908" max="5908" width="3.7109375" style="2" customWidth="1"/>
    <col min="5909" max="5909" width="2.7109375" style="2" customWidth="1"/>
    <col min="5910" max="5910" width="21.7109375" style="2" customWidth="1"/>
    <col min="5911" max="5911" width="2.7109375" style="2" customWidth="1"/>
    <col min="5912" max="6144" width="11.42578125" style="2"/>
    <col min="6145" max="6145" width="7.42578125" style="2" customWidth="1"/>
    <col min="6146" max="6146" width="44.140625" style="2" customWidth="1"/>
    <col min="6147" max="6147" width="20.140625" style="2" customWidth="1"/>
    <col min="6148" max="6148" width="23" style="2" bestFit="1" customWidth="1"/>
    <col min="6149" max="6149" width="21.85546875" style="2" customWidth="1"/>
    <col min="6150" max="6150" width="19.85546875" style="2" customWidth="1"/>
    <col min="6151" max="6151" width="20.42578125" style="2" customWidth="1"/>
    <col min="6152" max="6152" width="16.42578125" style="2" customWidth="1"/>
    <col min="6153" max="6153" width="15.7109375" style="2" customWidth="1"/>
    <col min="6154" max="6154" width="18.7109375" style="2" customWidth="1"/>
    <col min="6155" max="6155" width="14.85546875" style="2" customWidth="1"/>
    <col min="6156" max="6156" width="3.140625" style="2" customWidth="1"/>
    <col min="6157" max="6157" width="20.7109375" style="2" customWidth="1"/>
    <col min="6158" max="6158" width="2.7109375" style="2" customWidth="1"/>
    <col min="6159" max="6159" width="24.7109375" style="2" customWidth="1"/>
    <col min="6160" max="6160" width="16.7109375" style="2" customWidth="1"/>
    <col min="6161" max="6162" width="2.7109375" style="2" customWidth="1"/>
    <col min="6163" max="6163" width="15.7109375" style="2" customWidth="1"/>
    <col min="6164" max="6164" width="3.7109375" style="2" customWidth="1"/>
    <col min="6165" max="6165" width="2.7109375" style="2" customWidth="1"/>
    <col min="6166" max="6166" width="21.7109375" style="2" customWidth="1"/>
    <col min="6167" max="6167" width="2.7109375" style="2" customWidth="1"/>
    <col min="6168" max="6400" width="11.42578125" style="2"/>
    <col min="6401" max="6401" width="7.42578125" style="2" customWidth="1"/>
    <col min="6402" max="6402" width="44.140625" style="2" customWidth="1"/>
    <col min="6403" max="6403" width="20.140625" style="2" customWidth="1"/>
    <col min="6404" max="6404" width="23" style="2" bestFit="1" customWidth="1"/>
    <col min="6405" max="6405" width="21.85546875" style="2" customWidth="1"/>
    <col min="6406" max="6406" width="19.85546875" style="2" customWidth="1"/>
    <col min="6407" max="6407" width="20.42578125" style="2" customWidth="1"/>
    <col min="6408" max="6408" width="16.42578125" style="2" customWidth="1"/>
    <col min="6409" max="6409" width="15.7109375" style="2" customWidth="1"/>
    <col min="6410" max="6410" width="18.7109375" style="2" customWidth="1"/>
    <col min="6411" max="6411" width="14.85546875" style="2" customWidth="1"/>
    <col min="6412" max="6412" width="3.140625" style="2" customWidth="1"/>
    <col min="6413" max="6413" width="20.7109375" style="2" customWidth="1"/>
    <col min="6414" max="6414" width="2.7109375" style="2" customWidth="1"/>
    <col min="6415" max="6415" width="24.7109375" style="2" customWidth="1"/>
    <col min="6416" max="6416" width="16.7109375" style="2" customWidth="1"/>
    <col min="6417" max="6418" width="2.7109375" style="2" customWidth="1"/>
    <col min="6419" max="6419" width="15.7109375" style="2" customWidth="1"/>
    <col min="6420" max="6420" width="3.7109375" style="2" customWidth="1"/>
    <col min="6421" max="6421" width="2.7109375" style="2" customWidth="1"/>
    <col min="6422" max="6422" width="21.7109375" style="2" customWidth="1"/>
    <col min="6423" max="6423" width="2.7109375" style="2" customWidth="1"/>
    <col min="6424" max="6656" width="11.42578125" style="2"/>
    <col min="6657" max="6657" width="7.42578125" style="2" customWidth="1"/>
    <col min="6658" max="6658" width="44.140625" style="2" customWidth="1"/>
    <col min="6659" max="6659" width="20.140625" style="2" customWidth="1"/>
    <col min="6660" max="6660" width="23" style="2" bestFit="1" customWidth="1"/>
    <col min="6661" max="6661" width="21.85546875" style="2" customWidth="1"/>
    <col min="6662" max="6662" width="19.85546875" style="2" customWidth="1"/>
    <col min="6663" max="6663" width="20.42578125" style="2" customWidth="1"/>
    <col min="6664" max="6664" width="16.42578125" style="2" customWidth="1"/>
    <col min="6665" max="6665" width="15.7109375" style="2" customWidth="1"/>
    <col min="6666" max="6666" width="18.7109375" style="2" customWidth="1"/>
    <col min="6667" max="6667" width="14.85546875" style="2" customWidth="1"/>
    <col min="6668" max="6668" width="3.140625" style="2" customWidth="1"/>
    <col min="6669" max="6669" width="20.7109375" style="2" customWidth="1"/>
    <col min="6670" max="6670" width="2.7109375" style="2" customWidth="1"/>
    <col min="6671" max="6671" width="24.7109375" style="2" customWidth="1"/>
    <col min="6672" max="6672" width="16.7109375" style="2" customWidth="1"/>
    <col min="6673" max="6674" width="2.7109375" style="2" customWidth="1"/>
    <col min="6675" max="6675" width="15.7109375" style="2" customWidth="1"/>
    <col min="6676" max="6676" width="3.7109375" style="2" customWidth="1"/>
    <col min="6677" max="6677" width="2.7109375" style="2" customWidth="1"/>
    <col min="6678" max="6678" width="21.7109375" style="2" customWidth="1"/>
    <col min="6679" max="6679" width="2.7109375" style="2" customWidth="1"/>
    <col min="6680" max="6912" width="11.42578125" style="2"/>
    <col min="6913" max="6913" width="7.42578125" style="2" customWidth="1"/>
    <col min="6914" max="6914" width="44.140625" style="2" customWidth="1"/>
    <col min="6915" max="6915" width="20.140625" style="2" customWidth="1"/>
    <col min="6916" max="6916" width="23" style="2" bestFit="1" customWidth="1"/>
    <col min="6917" max="6917" width="21.85546875" style="2" customWidth="1"/>
    <col min="6918" max="6918" width="19.85546875" style="2" customWidth="1"/>
    <col min="6919" max="6919" width="20.42578125" style="2" customWidth="1"/>
    <col min="6920" max="6920" width="16.42578125" style="2" customWidth="1"/>
    <col min="6921" max="6921" width="15.7109375" style="2" customWidth="1"/>
    <col min="6922" max="6922" width="18.7109375" style="2" customWidth="1"/>
    <col min="6923" max="6923" width="14.85546875" style="2" customWidth="1"/>
    <col min="6924" max="6924" width="3.140625" style="2" customWidth="1"/>
    <col min="6925" max="6925" width="20.7109375" style="2" customWidth="1"/>
    <col min="6926" max="6926" width="2.7109375" style="2" customWidth="1"/>
    <col min="6927" max="6927" width="24.7109375" style="2" customWidth="1"/>
    <col min="6928" max="6928" width="16.7109375" style="2" customWidth="1"/>
    <col min="6929" max="6930" width="2.7109375" style="2" customWidth="1"/>
    <col min="6931" max="6931" width="15.7109375" style="2" customWidth="1"/>
    <col min="6932" max="6932" width="3.7109375" style="2" customWidth="1"/>
    <col min="6933" max="6933" width="2.7109375" style="2" customWidth="1"/>
    <col min="6934" max="6934" width="21.7109375" style="2" customWidth="1"/>
    <col min="6935" max="6935" width="2.7109375" style="2" customWidth="1"/>
    <col min="6936" max="7168" width="11.42578125" style="2"/>
    <col min="7169" max="7169" width="7.42578125" style="2" customWidth="1"/>
    <col min="7170" max="7170" width="44.140625" style="2" customWidth="1"/>
    <col min="7171" max="7171" width="20.140625" style="2" customWidth="1"/>
    <col min="7172" max="7172" width="23" style="2" bestFit="1" customWidth="1"/>
    <col min="7173" max="7173" width="21.85546875" style="2" customWidth="1"/>
    <col min="7174" max="7174" width="19.85546875" style="2" customWidth="1"/>
    <col min="7175" max="7175" width="20.42578125" style="2" customWidth="1"/>
    <col min="7176" max="7176" width="16.42578125" style="2" customWidth="1"/>
    <col min="7177" max="7177" width="15.7109375" style="2" customWidth="1"/>
    <col min="7178" max="7178" width="18.7109375" style="2" customWidth="1"/>
    <col min="7179" max="7179" width="14.85546875" style="2" customWidth="1"/>
    <col min="7180" max="7180" width="3.140625" style="2" customWidth="1"/>
    <col min="7181" max="7181" width="20.7109375" style="2" customWidth="1"/>
    <col min="7182" max="7182" width="2.7109375" style="2" customWidth="1"/>
    <col min="7183" max="7183" width="24.7109375" style="2" customWidth="1"/>
    <col min="7184" max="7184" width="16.7109375" style="2" customWidth="1"/>
    <col min="7185" max="7186" width="2.7109375" style="2" customWidth="1"/>
    <col min="7187" max="7187" width="15.7109375" style="2" customWidth="1"/>
    <col min="7188" max="7188" width="3.7109375" style="2" customWidth="1"/>
    <col min="7189" max="7189" width="2.7109375" style="2" customWidth="1"/>
    <col min="7190" max="7190" width="21.7109375" style="2" customWidth="1"/>
    <col min="7191" max="7191" width="2.7109375" style="2" customWidth="1"/>
    <col min="7192" max="7424" width="11.42578125" style="2"/>
    <col min="7425" max="7425" width="7.42578125" style="2" customWidth="1"/>
    <col min="7426" max="7426" width="44.140625" style="2" customWidth="1"/>
    <col min="7427" max="7427" width="20.140625" style="2" customWidth="1"/>
    <col min="7428" max="7428" width="23" style="2" bestFit="1" customWidth="1"/>
    <col min="7429" max="7429" width="21.85546875" style="2" customWidth="1"/>
    <col min="7430" max="7430" width="19.85546875" style="2" customWidth="1"/>
    <col min="7431" max="7431" width="20.42578125" style="2" customWidth="1"/>
    <col min="7432" max="7432" width="16.42578125" style="2" customWidth="1"/>
    <col min="7433" max="7433" width="15.7109375" style="2" customWidth="1"/>
    <col min="7434" max="7434" width="18.7109375" style="2" customWidth="1"/>
    <col min="7435" max="7435" width="14.85546875" style="2" customWidth="1"/>
    <col min="7436" max="7436" width="3.140625" style="2" customWidth="1"/>
    <col min="7437" max="7437" width="20.7109375" style="2" customWidth="1"/>
    <col min="7438" max="7438" width="2.7109375" style="2" customWidth="1"/>
    <col min="7439" max="7439" width="24.7109375" style="2" customWidth="1"/>
    <col min="7440" max="7440" width="16.7109375" style="2" customWidth="1"/>
    <col min="7441" max="7442" width="2.7109375" style="2" customWidth="1"/>
    <col min="7443" max="7443" width="15.7109375" style="2" customWidth="1"/>
    <col min="7444" max="7444" width="3.7109375" style="2" customWidth="1"/>
    <col min="7445" max="7445" width="2.7109375" style="2" customWidth="1"/>
    <col min="7446" max="7446" width="21.7109375" style="2" customWidth="1"/>
    <col min="7447" max="7447" width="2.7109375" style="2" customWidth="1"/>
    <col min="7448" max="7680" width="11.42578125" style="2"/>
    <col min="7681" max="7681" width="7.42578125" style="2" customWidth="1"/>
    <col min="7682" max="7682" width="44.140625" style="2" customWidth="1"/>
    <col min="7683" max="7683" width="20.140625" style="2" customWidth="1"/>
    <col min="7684" max="7684" width="23" style="2" bestFit="1" customWidth="1"/>
    <col min="7685" max="7685" width="21.85546875" style="2" customWidth="1"/>
    <col min="7686" max="7686" width="19.85546875" style="2" customWidth="1"/>
    <col min="7687" max="7687" width="20.42578125" style="2" customWidth="1"/>
    <col min="7688" max="7688" width="16.42578125" style="2" customWidth="1"/>
    <col min="7689" max="7689" width="15.7109375" style="2" customWidth="1"/>
    <col min="7690" max="7690" width="18.7109375" style="2" customWidth="1"/>
    <col min="7691" max="7691" width="14.85546875" style="2" customWidth="1"/>
    <col min="7692" max="7692" width="3.140625" style="2" customWidth="1"/>
    <col min="7693" max="7693" width="20.7109375" style="2" customWidth="1"/>
    <col min="7694" max="7694" width="2.7109375" style="2" customWidth="1"/>
    <col min="7695" max="7695" width="24.7109375" style="2" customWidth="1"/>
    <col min="7696" max="7696" width="16.7109375" style="2" customWidth="1"/>
    <col min="7697" max="7698" width="2.7109375" style="2" customWidth="1"/>
    <col min="7699" max="7699" width="15.7109375" style="2" customWidth="1"/>
    <col min="7700" max="7700" width="3.7109375" style="2" customWidth="1"/>
    <col min="7701" max="7701" width="2.7109375" style="2" customWidth="1"/>
    <col min="7702" max="7702" width="21.7109375" style="2" customWidth="1"/>
    <col min="7703" max="7703" width="2.7109375" style="2" customWidth="1"/>
    <col min="7704" max="7936" width="11.42578125" style="2"/>
    <col min="7937" max="7937" width="7.42578125" style="2" customWidth="1"/>
    <col min="7938" max="7938" width="44.140625" style="2" customWidth="1"/>
    <col min="7939" max="7939" width="20.140625" style="2" customWidth="1"/>
    <col min="7940" max="7940" width="23" style="2" bestFit="1" customWidth="1"/>
    <col min="7941" max="7941" width="21.85546875" style="2" customWidth="1"/>
    <col min="7942" max="7942" width="19.85546875" style="2" customWidth="1"/>
    <col min="7943" max="7943" width="20.42578125" style="2" customWidth="1"/>
    <col min="7944" max="7944" width="16.42578125" style="2" customWidth="1"/>
    <col min="7945" max="7945" width="15.7109375" style="2" customWidth="1"/>
    <col min="7946" max="7946" width="18.7109375" style="2" customWidth="1"/>
    <col min="7947" max="7947" width="14.85546875" style="2" customWidth="1"/>
    <col min="7948" max="7948" width="3.140625" style="2" customWidth="1"/>
    <col min="7949" max="7949" width="20.7109375" style="2" customWidth="1"/>
    <col min="7950" max="7950" width="2.7109375" style="2" customWidth="1"/>
    <col min="7951" max="7951" width="24.7109375" style="2" customWidth="1"/>
    <col min="7952" max="7952" width="16.7109375" style="2" customWidth="1"/>
    <col min="7953" max="7954" width="2.7109375" style="2" customWidth="1"/>
    <col min="7955" max="7955" width="15.7109375" style="2" customWidth="1"/>
    <col min="7956" max="7956" width="3.7109375" style="2" customWidth="1"/>
    <col min="7957" max="7957" width="2.7109375" style="2" customWidth="1"/>
    <col min="7958" max="7958" width="21.7109375" style="2" customWidth="1"/>
    <col min="7959" max="7959" width="2.7109375" style="2" customWidth="1"/>
    <col min="7960" max="8192" width="11.42578125" style="2"/>
    <col min="8193" max="8193" width="7.42578125" style="2" customWidth="1"/>
    <col min="8194" max="8194" width="44.140625" style="2" customWidth="1"/>
    <col min="8195" max="8195" width="20.140625" style="2" customWidth="1"/>
    <col min="8196" max="8196" width="23" style="2" bestFit="1" customWidth="1"/>
    <col min="8197" max="8197" width="21.85546875" style="2" customWidth="1"/>
    <col min="8198" max="8198" width="19.85546875" style="2" customWidth="1"/>
    <col min="8199" max="8199" width="20.42578125" style="2" customWidth="1"/>
    <col min="8200" max="8200" width="16.42578125" style="2" customWidth="1"/>
    <col min="8201" max="8201" width="15.7109375" style="2" customWidth="1"/>
    <col min="8202" max="8202" width="18.7109375" style="2" customWidth="1"/>
    <col min="8203" max="8203" width="14.85546875" style="2" customWidth="1"/>
    <col min="8204" max="8204" width="3.140625" style="2" customWidth="1"/>
    <col min="8205" max="8205" width="20.7109375" style="2" customWidth="1"/>
    <col min="8206" max="8206" width="2.7109375" style="2" customWidth="1"/>
    <col min="8207" max="8207" width="24.7109375" style="2" customWidth="1"/>
    <col min="8208" max="8208" width="16.7109375" style="2" customWidth="1"/>
    <col min="8209" max="8210" width="2.7109375" style="2" customWidth="1"/>
    <col min="8211" max="8211" width="15.7109375" style="2" customWidth="1"/>
    <col min="8212" max="8212" width="3.7109375" style="2" customWidth="1"/>
    <col min="8213" max="8213" width="2.7109375" style="2" customWidth="1"/>
    <col min="8214" max="8214" width="21.7109375" style="2" customWidth="1"/>
    <col min="8215" max="8215" width="2.7109375" style="2" customWidth="1"/>
    <col min="8216" max="8448" width="11.42578125" style="2"/>
    <col min="8449" max="8449" width="7.42578125" style="2" customWidth="1"/>
    <col min="8450" max="8450" width="44.140625" style="2" customWidth="1"/>
    <col min="8451" max="8451" width="20.140625" style="2" customWidth="1"/>
    <col min="8452" max="8452" width="23" style="2" bestFit="1" customWidth="1"/>
    <col min="8453" max="8453" width="21.85546875" style="2" customWidth="1"/>
    <col min="8454" max="8454" width="19.85546875" style="2" customWidth="1"/>
    <col min="8455" max="8455" width="20.42578125" style="2" customWidth="1"/>
    <col min="8456" max="8456" width="16.42578125" style="2" customWidth="1"/>
    <col min="8457" max="8457" width="15.7109375" style="2" customWidth="1"/>
    <col min="8458" max="8458" width="18.7109375" style="2" customWidth="1"/>
    <col min="8459" max="8459" width="14.85546875" style="2" customWidth="1"/>
    <col min="8460" max="8460" width="3.140625" style="2" customWidth="1"/>
    <col min="8461" max="8461" width="20.7109375" style="2" customWidth="1"/>
    <col min="8462" max="8462" width="2.7109375" style="2" customWidth="1"/>
    <col min="8463" max="8463" width="24.7109375" style="2" customWidth="1"/>
    <col min="8464" max="8464" width="16.7109375" style="2" customWidth="1"/>
    <col min="8465" max="8466" width="2.7109375" style="2" customWidth="1"/>
    <col min="8467" max="8467" width="15.7109375" style="2" customWidth="1"/>
    <col min="8468" max="8468" width="3.7109375" style="2" customWidth="1"/>
    <col min="8469" max="8469" width="2.7109375" style="2" customWidth="1"/>
    <col min="8470" max="8470" width="21.7109375" style="2" customWidth="1"/>
    <col min="8471" max="8471" width="2.7109375" style="2" customWidth="1"/>
    <col min="8472" max="8704" width="11.42578125" style="2"/>
    <col min="8705" max="8705" width="7.42578125" style="2" customWidth="1"/>
    <col min="8706" max="8706" width="44.140625" style="2" customWidth="1"/>
    <col min="8707" max="8707" width="20.140625" style="2" customWidth="1"/>
    <col min="8708" max="8708" width="23" style="2" bestFit="1" customWidth="1"/>
    <col min="8709" max="8709" width="21.85546875" style="2" customWidth="1"/>
    <col min="8710" max="8710" width="19.85546875" style="2" customWidth="1"/>
    <col min="8711" max="8711" width="20.42578125" style="2" customWidth="1"/>
    <col min="8712" max="8712" width="16.42578125" style="2" customWidth="1"/>
    <col min="8713" max="8713" width="15.7109375" style="2" customWidth="1"/>
    <col min="8714" max="8714" width="18.7109375" style="2" customWidth="1"/>
    <col min="8715" max="8715" width="14.85546875" style="2" customWidth="1"/>
    <col min="8716" max="8716" width="3.140625" style="2" customWidth="1"/>
    <col min="8717" max="8717" width="20.7109375" style="2" customWidth="1"/>
    <col min="8718" max="8718" width="2.7109375" style="2" customWidth="1"/>
    <col min="8719" max="8719" width="24.7109375" style="2" customWidth="1"/>
    <col min="8720" max="8720" width="16.7109375" style="2" customWidth="1"/>
    <col min="8721" max="8722" width="2.7109375" style="2" customWidth="1"/>
    <col min="8723" max="8723" width="15.7109375" style="2" customWidth="1"/>
    <col min="8724" max="8724" width="3.7109375" style="2" customWidth="1"/>
    <col min="8725" max="8725" width="2.7109375" style="2" customWidth="1"/>
    <col min="8726" max="8726" width="21.7109375" style="2" customWidth="1"/>
    <col min="8727" max="8727" width="2.7109375" style="2" customWidth="1"/>
    <col min="8728" max="8960" width="11.42578125" style="2"/>
    <col min="8961" max="8961" width="7.42578125" style="2" customWidth="1"/>
    <col min="8962" max="8962" width="44.140625" style="2" customWidth="1"/>
    <col min="8963" max="8963" width="20.140625" style="2" customWidth="1"/>
    <col min="8964" max="8964" width="23" style="2" bestFit="1" customWidth="1"/>
    <col min="8965" max="8965" width="21.85546875" style="2" customWidth="1"/>
    <col min="8966" max="8966" width="19.85546875" style="2" customWidth="1"/>
    <col min="8967" max="8967" width="20.42578125" style="2" customWidth="1"/>
    <col min="8968" max="8968" width="16.42578125" style="2" customWidth="1"/>
    <col min="8969" max="8969" width="15.7109375" style="2" customWidth="1"/>
    <col min="8970" max="8970" width="18.7109375" style="2" customWidth="1"/>
    <col min="8971" max="8971" width="14.85546875" style="2" customWidth="1"/>
    <col min="8972" max="8972" width="3.140625" style="2" customWidth="1"/>
    <col min="8973" max="8973" width="20.7109375" style="2" customWidth="1"/>
    <col min="8974" max="8974" width="2.7109375" style="2" customWidth="1"/>
    <col min="8975" max="8975" width="24.7109375" style="2" customWidth="1"/>
    <col min="8976" max="8976" width="16.7109375" style="2" customWidth="1"/>
    <col min="8977" max="8978" width="2.7109375" style="2" customWidth="1"/>
    <col min="8979" max="8979" width="15.7109375" style="2" customWidth="1"/>
    <col min="8980" max="8980" width="3.7109375" style="2" customWidth="1"/>
    <col min="8981" max="8981" width="2.7109375" style="2" customWidth="1"/>
    <col min="8982" max="8982" width="21.7109375" style="2" customWidth="1"/>
    <col min="8983" max="8983" width="2.7109375" style="2" customWidth="1"/>
    <col min="8984" max="9216" width="11.42578125" style="2"/>
    <col min="9217" max="9217" width="7.42578125" style="2" customWidth="1"/>
    <col min="9218" max="9218" width="44.140625" style="2" customWidth="1"/>
    <col min="9219" max="9219" width="20.140625" style="2" customWidth="1"/>
    <col min="9220" max="9220" width="23" style="2" bestFit="1" customWidth="1"/>
    <col min="9221" max="9221" width="21.85546875" style="2" customWidth="1"/>
    <col min="9222" max="9222" width="19.85546875" style="2" customWidth="1"/>
    <col min="9223" max="9223" width="20.42578125" style="2" customWidth="1"/>
    <col min="9224" max="9224" width="16.42578125" style="2" customWidth="1"/>
    <col min="9225" max="9225" width="15.7109375" style="2" customWidth="1"/>
    <col min="9226" max="9226" width="18.7109375" style="2" customWidth="1"/>
    <col min="9227" max="9227" width="14.85546875" style="2" customWidth="1"/>
    <col min="9228" max="9228" width="3.140625" style="2" customWidth="1"/>
    <col min="9229" max="9229" width="20.7109375" style="2" customWidth="1"/>
    <col min="9230" max="9230" width="2.7109375" style="2" customWidth="1"/>
    <col min="9231" max="9231" width="24.7109375" style="2" customWidth="1"/>
    <col min="9232" max="9232" width="16.7109375" style="2" customWidth="1"/>
    <col min="9233" max="9234" width="2.7109375" style="2" customWidth="1"/>
    <col min="9235" max="9235" width="15.7109375" style="2" customWidth="1"/>
    <col min="9236" max="9236" width="3.7109375" style="2" customWidth="1"/>
    <col min="9237" max="9237" width="2.7109375" style="2" customWidth="1"/>
    <col min="9238" max="9238" width="21.7109375" style="2" customWidth="1"/>
    <col min="9239" max="9239" width="2.7109375" style="2" customWidth="1"/>
    <col min="9240" max="9472" width="11.42578125" style="2"/>
    <col min="9473" max="9473" width="7.42578125" style="2" customWidth="1"/>
    <col min="9474" max="9474" width="44.140625" style="2" customWidth="1"/>
    <col min="9475" max="9475" width="20.140625" style="2" customWidth="1"/>
    <col min="9476" max="9476" width="23" style="2" bestFit="1" customWidth="1"/>
    <col min="9477" max="9477" width="21.85546875" style="2" customWidth="1"/>
    <col min="9478" max="9478" width="19.85546875" style="2" customWidth="1"/>
    <col min="9479" max="9479" width="20.42578125" style="2" customWidth="1"/>
    <col min="9480" max="9480" width="16.42578125" style="2" customWidth="1"/>
    <col min="9481" max="9481" width="15.7109375" style="2" customWidth="1"/>
    <col min="9482" max="9482" width="18.7109375" style="2" customWidth="1"/>
    <col min="9483" max="9483" width="14.85546875" style="2" customWidth="1"/>
    <col min="9484" max="9484" width="3.140625" style="2" customWidth="1"/>
    <col min="9485" max="9485" width="20.7109375" style="2" customWidth="1"/>
    <col min="9486" max="9486" width="2.7109375" style="2" customWidth="1"/>
    <col min="9487" max="9487" width="24.7109375" style="2" customWidth="1"/>
    <col min="9488" max="9488" width="16.7109375" style="2" customWidth="1"/>
    <col min="9489" max="9490" width="2.7109375" style="2" customWidth="1"/>
    <col min="9491" max="9491" width="15.7109375" style="2" customWidth="1"/>
    <col min="9492" max="9492" width="3.7109375" style="2" customWidth="1"/>
    <col min="9493" max="9493" width="2.7109375" style="2" customWidth="1"/>
    <col min="9494" max="9494" width="21.7109375" style="2" customWidth="1"/>
    <col min="9495" max="9495" width="2.7109375" style="2" customWidth="1"/>
    <col min="9496" max="9728" width="11.42578125" style="2"/>
    <col min="9729" max="9729" width="7.42578125" style="2" customWidth="1"/>
    <col min="9730" max="9730" width="44.140625" style="2" customWidth="1"/>
    <col min="9731" max="9731" width="20.140625" style="2" customWidth="1"/>
    <col min="9732" max="9732" width="23" style="2" bestFit="1" customWidth="1"/>
    <col min="9733" max="9733" width="21.85546875" style="2" customWidth="1"/>
    <col min="9734" max="9734" width="19.85546875" style="2" customWidth="1"/>
    <col min="9735" max="9735" width="20.42578125" style="2" customWidth="1"/>
    <col min="9736" max="9736" width="16.42578125" style="2" customWidth="1"/>
    <col min="9737" max="9737" width="15.7109375" style="2" customWidth="1"/>
    <col min="9738" max="9738" width="18.7109375" style="2" customWidth="1"/>
    <col min="9739" max="9739" width="14.85546875" style="2" customWidth="1"/>
    <col min="9740" max="9740" width="3.140625" style="2" customWidth="1"/>
    <col min="9741" max="9741" width="20.7109375" style="2" customWidth="1"/>
    <col min="9742" max="9742" width="2.7109375" style="2" customWidth="1"/>
    <col min="9743" max="9743" width="24.7109375" style="2" customWidth="1"/>
    <col min="9744" max="9744" width="16.7109375" style="2" customWidth="1"/>
    <col min="9745" max="9746" width="2.7109375" style="2" customWidth="1"/>
    <col min="9747" max="9747" width="15.7109375" style="2" customWidth="1"/>
    <col min="9748" max="9748" width="3.7109375" style="2" customWidth="1"/>
    <col min="9749" max="9749" width="2.7109375" style="2" customWidth="1"/>
    <col min="9750" max="9750" width="21.7109375" style="2" customWidth="1"/>
    <col min="9751" max="9751" width="2.7109375" style="2" customWidth="1"/>
    <col min="9752" max="9984" width="11.42578125" style="2"/>
    <col min="9985" max="9985" width="7.42578125" style="2" customWidth="1"/>
    <col min="9986" max="9986" width="44.140625" style="2" customWidth="1"/>
    <col min="9987" max="9987" width="20.140625" style="2" customWidth="1"/>
    <col min="9988" max="9988" width="23" style="2" bestFit="1" customWidth="1"/>
    <col min="9989" max="9989" width="21.85546875" style="2" customWidth="1"/>
    <col min="9990" max="9990" width="19.85546875" style="2" customWidth="1"/>
    <col min="9991" max="9991" width="20.42578125" style="2" customWidth="1"/>
    <col min="9992" max="9992" width="16.42578125" style="2" customWidth="1"/>
    <col min="9993" max="9993" width="15.7109375" style="2" customWidth="1"/>
    <col min="9994" max="9994" width="18.7109375" style="2" customWidth="1"/>
    <col min="9995" max="9995" width="14.85546875" style="2" customWidth="1"/>
    <col min="9996" max="9996" width="3.140625" style="2" customWidth="1"/>
    <col min="9997" max="9997" width="20.7109375" style="2" customWidth="1"/>
    <col min="9998" max="9998" width="2.7109375" style="2" customWidth="1"/>
    <col min="9999" max="9999" width="24.7109375" style="2" customWidth="1"/>
    <col min="10000" max="10000" width="16.7109375" style="2" customWidth="1"/>
    <col min="10001" max="10002" width="2.7109375" style="2" customWidth="1"/>
    <col min="10003" max="10003" width="15.7109375" style="2" customWidth="1"/>
    <col min="10004" max="10004" width="3.7109375" style="2" customWidth="1"/>
    <col min="10005" max="10005" width="2.7109375" style="2" customWidth="1"/>
    <col min="10006" max="10006" width="21.7109375" style="2" customWidth="1"/>
    <col min="10007" max="10007" width="2.7109375" style="2" customWidth="1"/>
    <col min="10008" max="10240" width="11.42578125" style="2"/>
    <col min="10241" max="10241" width="7.42578125" style="2" customWidth="1"/>
    <col min="10242" max="10242" width="44.140625" style="2" customWidth="1"/>
    <col min="10243" max="10243" width="20.140625" style="2" customWidth="1"/>
    <col min="10244" max="10244" width="23" style="2" bestFit="1" customWidth="1"/>
    <col min="10245" max="10245" width="21.85546875" style="2" customWidth="1"/>
    <col min="10246" max="10246" width="19.85546875" style="2" customWidth="1"/>
    <col min="10247" max="10247" width="20.42578125" style="2" customWidth="1"/>
    <col min="10248" max="10248" width="16.42578125" style="2" customWidth="1"/>
    <col min="10249" max="10249" width="15.7109375" style="2" customWidth="1"/>
    <col min="10250" max="10250" width="18.7109375" style="2" customWidth="1"/>
    <col min="10251" max="10251" width="14.85546875" style="2" customWidth="1"/>
    <col min="10252" max="10252" width="3.140625" style="2" customWidth="1"/>
    <col min="10253" max="10253" width="20.7109375" style="2" customWidth="1"/>
    <col min="10254" max="10254" width="2.7109375" style="2" customWidth="1"/>
    <col min="10255" max="10255" width="24.7109375" style="2" customWidth="1"/>
    <col min="10256" max="10256" width="16.7109375" style="2" customWidth="1"/>
    <col min="10257" max="10258" width="2.7109375" style="2" customWidth="1"/>
    <col min="10259" max="10259" width="15.7109375" style="2" customWidth="1"/>
    <col min="10260" max="10260" width="3.7109375" style="2" customWidth="1"/>
    <col min="10261" max="10261" width="2.7109375" style="2" customWidth="1"/>
    <col min="10262" max="10262" width="21.7109375" style="2" customWidth="1"/>
    <col min="10263" max="10263" width="2.7109375" style="2" customWidth="1"/>
    <col min="10264" max="10496" width="11.42578125" style="2"/>
    <col min="10497" max="10497" width="7.42578125" style="2" customWidth="1"/>
    <col min="10498" max="10498" width="44.140625" style="2" customWidth="1"/>
    <col min="10499" max="10499" width="20.140625" style="2" customWidth="1"/>
    <col min="10500" max="10500" width="23" style="2" bestFit="1" customWidth="1"/>
    <col min="10501" max="10501" width="21.85546875" style="2" customWidth="1"/>
    <col min="10502" max="10502" width="19.85546875" style="2" customWidth="1"/>
    <col min="10503" max="10503" width="20.42578125" style="2" customWidth="1"/>
    <col min="10504" max="10504" width="16.42578125" style="2" customWidth="1"/>
    <col min="10505" max="10505" width="15.7109375" style="2" customWidth="1"/>
    <col min="10506" max="10506" width="18.7109375" style="2" customWidth="1"/>
    <col min="10507" max="10507" width="14.85546875" style="2" customWidth="1"/>
    <col min="10508" max="10508" width="3.140625" style="2" customWidth="1"/>
    <col min="10509" max="10509" width="20.7109375" style="2" customWidth="1"/>
    <col min="10510" max="10510" width="2.7109375" style="2" customWidth="1"/>
    <col min="10511" max="10511" width="24.7109375" style="2" customWidth="1"/>
    <col min="10512" max="10512" width="16.7109375" style="2" customWidth="1"/>
    <col min="10513" max="10514" width="2.7109375" style="2" customWidth="1"/>
    <col min="10515" max="10515" width="15.7109375" style="2" customWidth="1"/>
    <col min="10516" max="10516" width="3.7109375" style="2" customWidth="1"/>
    <col min="10517" max="10517" width="2.7109375" style="2" customWidth="1"/>
    <col min="10518" max="10518" width="21.7109375" style="2" customWidth="1"/>
    <col min="10519" max="10519" width="2.7109375" style="2" customWidth="1"/>
    <col min="10520" max="10752" width="11.42578125" style="2"/>
    <col min="10753" max="10753" width="7.42578125" style="2" customWidth="1"/>
    <col min="10754" max="10754" width="44.140625" style="2" customWidth="1"/>
    <col min="10755" max="10755" width="20.140625" style="2" customWidth="1"/>
    <col min="10756" max="10756" width="23" style="2" bestFit="1" customWidth="1"/>
    <col min="10757" max="10757" width="21.85546875" style="2" customWidth="1"/>
    <col min="10758" max="10758" width="19.85546875" style="2" customWidth="1"/>
    <col min="10759" max="10759" width="20.42578125" style="2" customWidth="1"/>
    <col min="10760" max="10760" width="16.42578125" style="2" customWidth="1"/>
    <col min="10761" max="10761" width="15.7109375" style="2" customWidth="1"/>
    <col min="10762" max="10762" width="18.7109375" style="2" customWidth="1"/>
    <col min="10763" max="10763" width="14.85546875" style="2" customWidth="1"/>
    <col min="10764" max="10764" width="3.140625" style="2" customWidth="1"/>
    <col min="10765" max="10765" width="20.7109375" style="2" customWidth="1"/>
    <col min="10766" max="10766" width="2.7109375" style="2" customWidth="1"/>
    <col min="10767" max="10767" width="24.7109375" style="2" customWidth="1"/>
    <col min="10768" max="10768" width="16.7109375" style="2" customWidth="1"/>
    <col min="10769" max="10770" width="2.7109375" style="2" customWidth="1"/>
    <col min="10771" max="10771" width="15.7109375" style="2" customWidth="1"/>
    <col min="10772" max="10772" width="3.7109375" style="2" customWidth="1"/>
    <col min="10773" max="10773" width="2.7109375" style="2" customWidth="1"/>
    <col min="10774" max="10774" width="21.7109375" style="2" customWidth="1"/>
    <col min="10775" max="10775" width="2.7109375" style="2" customWidth="1"/>
    <col min="10776" max="11008" width="11.42578125" style="2"/>
    <col min="11009" max="11009" width="7.42578125" style="2" customWidth="1"/>
    <col min="11010" max="11010" width="44.140625" style="2" customWidth="1"/>
    <col min="11011" max="11011" width="20.140625" style="2" customWidth="1"/>
    <col min="11012" max="11012" width="23" style="2" bestFit="1" customWidth="1"/>
    <col min="11013" max="11013" width="21.85546875" style="2" customWidth="1"/>
    <col min="11014" max="11014" width="19.85546875" style="2" customWidth="1"/>
    <col min="11015" max="11015" width="20.42578125" style="2" customWidth="1"/>
    <col min="11016" max="11016" width="16.42578125" style="2" customWidth="1"/>
    <col min="11017" max="11017" width="15.7109375" style="2" customWidth="1"/>
    <col min="11018" max="11018" width="18.7109375" style="2" customWidth="1"/>
    <col min="11019" max="11019" width="14.85546875" style="2" customWidth="1"/>
    <col min="11020" max="11020" width="3.140625" style="2" customWidth="1"/>
    <col min="11021" max="11021" width="20.7109375" style="2" customWidth="1"/>
    <col min="11022" max="11022" width="2.7109375" style="2" customWidth="1"/>
    <col min="11023" max="11023" width="24.7109375" style="2" customWidth="1"/>
    <col min="11024" max="11024" width="16.7109375" style="2" customWidth="1"/>
    <col min="11025" max="11026" width="2.7109375" style="2" customWidth="1"/>
    <col min="11027" max="11027" width="15.7109375" style="2" customWidth="1"/>
    <col min="11028" max="11028" width="3.7109375" style="2" customWidth="1"/>
    <col min="11029" max="11029" width="2.7109375" style="2" customWidth="1"/>
    <col min="11030" max="11030" width="21.7109375" style="2" customWidth="1"/>
    <col min="11031" max="11031" width="2.7109375" style="2" customWidth="1"/>
    <col min="11032" max="11264" width="11.42578125" style="2"/>
    <col min="11265" max="11265" width="7.42578125" style="2" customWidth="1"/>
    <col min="11266" max="11266" width="44.140625" style="2" customWidth="1"/>
    <col min="11267" max="11267" width="20.140625" style="2" customWidth="1"/>
    <col min="11268" max="11268" width="23" style="2" bestFit="1" customWidth="1"/>
    <col min="11269" max="11269" width="21.85546875" style="2" customWidth="1"/>
    <col min="11270" max="11270" width="19.85546875" style="2" customWidth="1"/>
    <col min="11271" max="11271" width="20.42578125" style="2" customWidth="1"/>
    <col min="11272" max="11272" width="16.42578125" style="2" customWidth="1"/>
    <col min="11273" max="11273" width="15.7109375" style="2" customWidth="1"/>
    <col min="11274" max="11274" width="18.7109375" style="2" customWidth="1"/>
    <col min="11275" max="11275" width="14.85546875" style="2" customWidth="1"/>
    <col min="11276" max="11276" width="3.140625" style="2" customWidth="1"/>
    <col min="11277" max="11277" width="20.7109375" style="2" customWidth="1"/>
    <col min="11278" max="11278" width="2.7109375" style="2" customWidth="1"/>
    <col min="11279" max="11279" width="24.7109375" style="2" customWidth="1"/>
    <col min="11280" max="11280" width="16.7109375" style="2" customWidth="1"/>
    <col min="11281" max="11282" width="2.7109375" style="2" customWidth="1"/>
    <col min="11283" max="11283" width="15.7109375" style="2" customWidth="1"/>
    <col min="11284" max="11284" width="3.7109375" style="2" customWidth="1"/>
    <col min="11285" max="11285" width="2.7109375" style="2" customWidth="1"/>
    <col min="11286" max="11286" width="21.7109375" style="2" customWidth="1"/>
    <col min="11287" max="11287" width="2.7109375" style="2" customWidth="1"/>
    <col min="11288" max="11520" width="11.42578125" style="2"/>
    <col min="11521" max="11521" width="7.42578125" style="2" customWidth="1"/>
    <col min="11522" max="11522" width="44.140625" style="2" customWidth="1"/>
    <col min="11523" max="11523" width="20.140625" style="2" customWidth="1"/>
    <col min="11524" max="11524" width="23" style="2" bestFit="1" customWidth="1"/>
    <col min="11525" max="11525" width="21.85546875" style="2" customWidth="1"/>
    <col min="11526" max="11526" width="19.85546875" style="2" customWidth="1"/>
    <col min="11527" max="11527" width="20.42578125" style="2" customWidth="1"/>
    <col min="11528" max="11528" width="16.42578125" style="2" customWidth="1"/>
    <col min="11529" max="11529" width="15.7109375" style="2" customWidth="1"/>
    <col min="11530" max="11530" width="18.7109375" style="2" customWidth="1"/>
    <col min="11531" max="11531" width="14.85546875" style="2" customWidth="1"/>
    <col min="11532" max="11532" width="3.140625" style="2" customWidth="1"/>
    <col min="11533" max="11533" width="20.7109375" style="2" customWidth="1"/>
    <col min="11534" max="11534" width="2.7109375" style="2" customWidth="1"/>
    <col min="11535" max="11535" width="24.7109375" style="2" customWidth="1"/>
    <col min="11536" max="11536" width="16.7109375" style="2" customWidth="1"/>
    <col min="11537" max="11538" width="2.7109375" style="2" customWidth="1"/>
    <col min="11539" max="11539" width="15.7109375" style="2" customWidth="1"/>
    <col min="11540" max="11540" width="3.7109375" style="2" customWidth="1"/>
    <col min="11541" max="11541" width="2.7109375" style="2" customWidth="1"/>
    <col min="11542" max="11542" width="21.7109375" style="2" customWidth="1"/>
    <col min="11543" max="11543" width="2.7109375" style="2" customWidth="1"/>
    <col min="11544" max="11776" width="11.42578125" style="2"/>
    <col min="11777" max="11777" width="7.42578125" style="2" customWidth="1"/>
    <col min="11778" max="11778" width="44.140625" style="2" customWidth="1"/>
    <col min="11779" max="11779" width="20.140625" style="2" customWidth="1"/>
    <col min="11780" max="11780" width="23" style="2" bestFit="1" customWidth="1"/>
    <col min="11781" max="11781" width="21.85546875" style="2" customWidth="1"/>
    <col min="11782" max="11782" width="19.85546875" style="2" customWidth="1"/>
    <col min="11783" max="11783" width="20.42578125" style="2" customWidth="1"/>
    <col min="11784" max="11784" width="16.42578125" style="2" customWidth="1"/>
    <col min="11785" max="11785" width="15.7109375" style="2" customWidth="1"/>
    <col min="11786" max="11786" width="18.7109375" style="2" customWidth="1"/>
    <col min="11787" max="11787" width="14.85546875" style="2" customWidth="1"/>
    <col min="11788" max="11788" width="3.140625" style="2" customWidth="1"/>
    <col min="11789" max="11789" width="20.7109375" style="2" customWidth="1"/>
    <col min="11790" max="11790" width="2.7109375" style="2" customWidth="1"/>
    <col min="11791" max="11791" width="24.7109375" style="2" customWidth="1"/>
    <col min="11792" max="11792" width="16.7109375" style="2" customWidth="1"/>
    <col min="11793" max="11794" width="2.7109375" style="2" customWidth="1"/>
    <col min="11795" max="11795" width="15.7109375" style="2" customWidth="1"/>
    <col min="11796" max="11796" width="3.7109375" style="2" customWidth="1"/>
    <col min="11797" max="11797" width="2.7109375" style="2" customWidth="1"/>
    <col min="11798" max="11798" width="21.7109375" style="2" customWidth="1"/>
    <col min="11799" max="11799" width="2.7109375" style="2" customWidth="1"/>
    <col min="11800" max="12032" width="11.42578125" style="2"/>
    <col min="12033" max="12033" width="7.42578125" style="2" customWidth="1"/>
    <col min="12034" max="12034" width="44.140625" style="2" customWidth="1"/>
    <col min="12035" max="12035" width="20.140625" style="2" customWidth="1"/>
    <col min="12036" max="12036" width="23" style="2" bestFit="1" customWidth="1"/>
    <col min="12037" max="12037" width="21.85546875" style="2" customWidth="1"/>
    <col min="12038" max="12038" width="19.85546875" style="2" customWidth="1"/>
    <col min="12039" max="12039" width="20.42578125" style="2" customWidth="1"/>
    <col min="12040" max="12040" width="16.42578125" style="2" customWidth="1"/>
    <col min="12041" max="12041" width="15.7109375" style="2" customWidth="1"/>
    <col min="12042" max="12042" width="18.7109375" style="2" customWidth="1"/>
    <col min="12043" max="12043" width="14.85546875" style="2" customWidth="1"/>
    <col min="12044" max="12044" width="3.140625" style="2" customWidth="1"/>
    <col min="12045" max="12045" width="20.7109375" style="2" customWidth="1"/>
    <col min="12046" max="12046" width="2.7109375" style="2" customWidth="1"/>
    <col min="12047" max="12047" width="24.7109375" style="2" customWidth="1"/>
    <col min="12048" max="12048" width="16.7109375" style="2" customWidth="1"/>
    <col min="12049" max="12050" width="2.7109375" style="2" customWidth="1"/>
    <col min="12051" max="12051" width="15.7109375" style="2" customWidth="1"/>
    <col min="12052" max="12052" width="3.7109375" style="2" customWidth="1"/>
    <col min="12053" max="12053" width="2.7109375" style="2" customWidth="1"/>
    <col min="12054" max="12054" width="21.7109375" style="2" customWidth="1"/>
    <col min="12055" max="12055" width="2.7109375" style="2" customWidth="1"/>
    <col min="12056" max="12288" width="11.42578125" style="2"/>
    <col min="12289" max="12289" width="7.42578125" style="2" customWidth="1"/>
    <col min="12290" max="12290" width="44.140625" style="2" customWidth="1"/>
    <col min="12291" max="12291" width="20.140625" style="2" customWidth="1"/>
    <col min="12292" max="12292" width="23" style="2" bestFit="1" customWidth="1"/>
    <col min="12293" max="12293" width="21.85546875" style="2" customWidth="1"/>
    <col min="12294" max="12294" width="19.85546875" style="2" customWidth="1"/>
    <col min="12295" max="12295" width="20.42578125" style="2" customWidth="1"/>
    <col min="12296" max="12296" width="16.42578125" style="2" customWidth="1"/>
    <col min="12297" max="12297" width="15.7109375" style="2" customWidth="1"/>
    <col min="12298" max="12298" width="18.7109375" style="2" customWidth="1"/>
    <col min="12299" max="12299" width="14.85546875" style="2" customWidth="1"/>
    <col min="12300" max="12300" width="3.140625" style="2" customWidth="1"/>
    <col min="12301" max="12301" width="20.7109375" style="2" customWidth="1"/>
    <col min="12302" max="12302" width="2.7109375" style="2" customWidth="1"/>
    <col min="12303" max="12303" width="24.7109375" style="2" customWidth="1"/>
    <col min="12304" max="12304" width="16.7109375" style="2" customWidth="1"/>
    <col min="12305" max="12306" width="2.7109375" style="2" customWidth="1"/>
    <col min="12307" max="12307" width="15.7109375" style="2" customWidth="1"/>
    <col min="12308" max="12308" width="3.7109375" style="2" customWidth="1"/>
    <col min="12309" max="12309" width="2.7109375" style="2" customWidth="1"/>
    <col min="12310" max="12310" width="21.7109375" style="2" customWidth="1"/>
    <col min="12311" max="12311" width="2.7109375" style="2" customWidth="1"/>
    <col min="12312" max="12544" width="11.42578125" style="2"/>
    <col min="12545" max="12545" width="7.42578125" style="2" customWidth="1"/>
    <col min="12546" max="12546" width="44.140625" style="2" customWidth="1"/>
    <col min="12547" max="12547" width="20.140625" style="2" customWidth="1"/>
    <col min="12548" max="12548" width="23" style="2" bestFit="1" customWidth="1"/>
    <col min="12549" max="12549" width="21.85546875" style="2" customWidth="1"/>
    <col min="12550" max="12550" width="19.85546875" style="2" customWidth="1"/>
    <col min="12551" max="12551" width="20.42578125" style="2" customWidth="1"/>
    <col min="12552" max="12552" width="16.42578125" style="2" customWidth="1"/>
    <col min="12553" max="12553" width="15.7109375" style="2" customWidth="1"/>
    <col min="12554" max="12554" width="18.7109375" style="2" customWidth="1"/>
    <col min="12555" max="12555" width="14.85546875" style="2" customWidth="1"/>
    <col min="12556" max="12556" width="3.140625" style="2" customWidth="1"/>
    <col min="12557" max="12557" width="20.7109375" style="2" customWidth="1"/>
    <col min="12558" max="12558" width="2.7109375" style="2" customWidth="1"/>
    <col min="12559" max="12559" width="24.7109375" style="2" customWidth="1"/>
    <col min="12560" max="12560" width="16.7109375" style="2" customWidth="1"/>
    <col min="12561" max="12562" width="2.7109375" style="2" customWidth="1"/>
    <col min="12563" max="12563" width="15.7109375" style="2" customWidth="1"/>
    <col min="12564" max="12564" width="3.7109375" style="2" customWidth="1"/>
    <col min="12565" max="12565" width="2.7109375" style="2" customWidth="1"/>
    <col min="12566" max="12566" width="21.7109375" style="2" customWidth="1"/>
    <col min="12567" max="12567" width="2.7109375" style="2" customWidth="1"/>
    <col min="12568" max="12800" width="11.42578125" style="2"/>
    <col min="12801" max="12801" width="7.42578125" style="2" customWidth="1"/>
    <col min="12802" max="12802" width="44.140625" style="2" customWidth="1"/>
    <col min="12803" max="12803" width="20.140625" style="2" customWidth="1"/>
    <col min="12804" max="12804" width="23" style="2" bestFit="1" customWidth="1"/>
    <col min="12805" max="12805" width="21.85546875" style="2" customWidth="1"/>
    <col min="12806" max="12806" width="19.85546875" style="2" customWidth="1"/>
    <col min="12807" max="12807" width="20.42578125" style="2" customWidth="1"/>
    <col min="12808" max="12808" width="16.42578125" style="2" customWidth="1"/>
    <col min="12809" max="12809" width="15.7109375" style="2" customWidth="1"/>
    <col min="12810" max="12810" width="18.7109375" style="2" customWidth="1"/>
    <col min="12811" max="12811" width="14.85546875" style="2" customWidth="1"/>
    <col min="12812" max="12812" width="3.140625" style="2" customWidth="1"/>
    <col min="12813" max="12813" width="20.7109375" style="2" customWidth="1"/>
    <col min="12814" max="12814" width="2.7109375" style="2" customWidth="1"/>
    <col min="12815" max="12815" width="24.7109375" style="2" customWidth="1"/>
    <col min="12816" max="12816" width="16.7109375" style="2" customWidth="1"/>
    <col min="12817" max="12818" width="2.7109375" style="2" customWidth="1"/>
    <col min="12819" max="12819" width="15.7109375" style="2" customWidth="1"/>
    <col min="12820" max="12820" width="3.7109375" style="2" customWidth="1"/>
    <col min="12821" max="12821" width="2.7109375" style="2" customWidth="1"/>
    <col min="12822" max="12822" width="21.7109375" style="2" customWidth="1"/>
    <col min="12823" max="12823" width="2.7109375" style="2" customWidth="1"/>
    <col min="12824" max="13056" width="11.42578125" style="2"/>
    <col min="13057" max="13057" width="7.42578125" style="2" customWidth="1"/>
    <col min="13058" max="13058" width="44.140625" style="2" customWidth="1"/>
    <col min="13059" max="13059" width="20.140625" style="2" customWidth="1"/>
    <col min="13060" max="13060" width="23" style="2" bestFit="1" customWidth="1"/>
    <col min="13061" max="13061" width="21.85546875" style="2" customWidth="1"/>
    <col min="13062" max="13062" width="19.85546875" style="2" customWidth="1"/>
    <col min="13063" max="13063" width="20.42578125" style="2" customWidth="1"/>
    <col min="13064" max="13064" width="16.42578125" style="2" customWidth="1"/>
    <col min="13065" max="13065" width="15.7109375" style="2" customWidth="1"/>
    <col min="13066" max="13066" width="18.7109375" style="2" customWidth="1"/>
    <col min="13067" max="13067" width="14.85546875" style="2" customWidth="1"/>
    <col min="13068" max="13068" width="3.140625" style="2" customWidth="1"/>
    <col min="13069" max="13069" width="20.7109375" style="2" customWidth="1"/>
    <col min="13070" max="13070" width="2.7109375" style="2" customWidth="1"/>
    <col min="13071" max="13071" width="24.7109375" style="2" customWidth="1"/>
    <col min="13072" max="13072" width="16.7109375" style="2" customWidth="1"/>
    <col min="13073" max="13074" width="2.7109375" style="2" customWidth="1"/>
    <col min="13075" max="13075" width="15.7109375" style="2" customWidth="1"/>
    <col min="13076" max="13076" width="3.7109375" style="2" customWidth="1"/>
    <col min="13077" max="13077" width="2.7109375" style="2" customWidth="1"/>
    <col min="13078" max="13078" width="21.7109375" style="2" customWidth="1"/>
    <col min="13079" max="13079" width="2.7109375" style="2" customWidth="1"/>
    <col min="13080" max="13312" width="11.42578125" style="2"/>
    <col min="13313" max="13313" width="7.42578125" style="2" customWidth="1"/>
    <col min="13314" max="13314" width="44.140625" style="2" customWidth="1"/>
    <col min="13315" max="13315" width="20.140625" style="2" customWidth="1"/>
    <col min="13316" max="13316" width="23" style="2" bestFit="1" customWidth="1"/>
    <col min="13317" max="13317" width="21.85546875" style="2" customWidth="1"/>
    <col min="13318" max="13318" width="19.85546875" style="2" customWidth="1"/>
    <col min="13319" max="13319" width="20.42578125" style="2" customWidth="1"/>
    <col min="13320" max="13320" width="16.42578125" style="2" customWidth="1"/>
    <col min="13321" max="13321" width="15.7109375" style="2" customWidth="1"/>
    <col min="13322" max="13322" width="18.7109375" style="2" customWidth="1"/>
    <col min="13323" max="13323" width="14.85546875" style="2" customWidth="1"/>
    <col min="13324" max="13324" width="3.140625" style="2" customWidth="1"/>
    <col min="13325" max="13325" width="20.7109375" style="2" customWidth="1"/>
    <col min="13326" max="13326" width="2.7109375" style="2" customWidth="1"/>
    <col min="13327" max="13327" width="24.7109375" style="2" customWidth="1"/>
    <col min="13328" max="13328" width="16.7109375" style="2" customWidth="1"/>
    <col min="13329" max="13330" width="2.7109375" style="2" customWidth="1"/>
    <col min="13331" max="13331" width="15.7109375" style="2" customWidth="1"/>
    <col min="13332" max="13332" width="3.7109375" style="2" customWidth="1"/>
    <col min="13333" max="13333" width="2.7109375" style="2" customWidth="1"/>
    <col min="13334" max="13334" width="21.7109375" style="2" customWidth="1"/>
    <col min="13335" max="13335" width="2.7109375" style="2" customWidth="1"/>
    <col min="13336" max="13568" width="11.42578125" style="2"/>
    <col min="13569" max="13569" width="7.42578125" style="2" customWidth="1"/>
    <col min="13570" max="13570" width="44.140625" style="2" customWidth="1"/>
    <col min="13571" max="13571" width="20.140625" style="2" customWidth="1"/>
    <col min="13572" max="13572" width="23" style="2" bestFit="1" customWidth="1"/>
    <col min="13573" max="13573" width="21.85546875" style="2" customWidth="1"/>
    <col min="13574" max="13574" width="19.85546875" style="2" customWidth="1"/>
    <col min="13575" max="13575" width="20.42578125" style="2" customWidth="1"/>
    <col min="13576" max="13576" width="16.42578125" style="2" customWidth="1"/>
    <col min="13577" max="13577" width="15.7109375" style="2" customWidth="1"/>
    <col min="13578" max="13578" width="18.7109375" style="2" customWidth="1"/>
    <col min="13579" max="13579" width="14.85546875" style="2" customWidth="1"/>
    <col min="13580" max="13580" width="3.140625" style="2" customWidth="1"/>
    <col min="13581" max="13581" width="20.7109375" style="2" customWidth="1"/>
    <col min="13582" max="13582" width="2.7109375" style="2" customWidth="1"/>
    <col min="13583" max="13583" width="24.7109375" style="2" customWidth="1"/>
    <col min="13584" max="13584" width="16.7109375" style="2" customWidth="1"/>
    <col min="13585" max="13586" width="2.7109375" style="2" customWidth="1"/>
    <col min="13587" max="13587" width="15.7109375" style="2" customWidth="1"/>
    <col min="13588" max="13588" width="3.7109375" style="2" customWidth="1"/>
    <col min="13589" max="13589" width="2.7109375" style="2" customWidth="1"/>
    <col min="13590" max="13590" width="21.7109375" style="2" customWidth="1"/>
    <col min="13591" max="13591" width="2.7109375" style="2" customWidth="1"/>
    <col min="13592" max="13824" width="11.42578125" style="2"/>
    <col min="13825" max="13825" width="7.42578125" style="2" customWidth="1"/>
    <col min="13826" max="13826" width="44.140625" style="2" customWidth="1"/>
    <col min="13827" max="13827" width="20.140625" style="2" customWidth="1"/>
    <col min="13828" max="13828" width="23" style="2" bestFit="1" customWidth="1"/>
    <col min="13829" max="13829" width="21.85546875" style="2" customWidth="1"/>
    <col min="13830" max="13830" width="19.85546875" style="2" customWidth="1"/>
    <col min="13831" max="13831" width="20.42578125" style="2" customWidth="1"/>
    <col min="13832" max="13832" width="16.42578125" style="2" customWidth="1"/>
    <col min="13833" max="13833" width="15.7109375" style="2" customWidth="1"/>
    <col min="13834" max="13834" width="18.7109375" style="2" customWidth="1"/>
    <col min="13835" max="13835" width="14.85546875" style="2" customWidth="1"/>
    <col min="13836" max="13836" width="3.140625" style="2" customWidth="1"/>
    <col min="13837" max="13837" width="20.7109375" style="2" customWidth="1"/>
    <col min="13838" max="13838" width="2.7109375" style="2" customWidth="1"/>
    <col min="13839" max="13839" width="24.7109375" style="2" customWidth="1"/>
    <col min="13840" max="13840" width="16.7109375" style="2" customWidth="1"/>
    <col min="13841" max="13842" width="2.7109375" style="2" customWidth="1"/>
    <col min="13843" max="13843" width="15.7109375" style="2" customWidth="1"/>
    <col min="13844" max="13844" width="3.7109375" style="2" customWidth="1"/>
    <col min="13845" max="13845" width="2.7109375" style="2" customWidth="1"/>
    <col min="13846" max="13846" width="21.7109375" style="2" customWidth="1"/>
    <col min="13847" max="13847" width="2.7109375" style="2" customWidth="1"/>
    <col min="13848" max="14080" width="11.42578125" style="2"/>
    <col min="14081" max="14081" width="7.42578125" style="2" customWidth="1"/>
    <col min="14082" max="14082" width="44.140625" style="2" customWidth="1"/>
    <col min="14083" max="14083" width="20.140625" style="2" customWidth="1"/>
    <col min="14084" max="14084" width="23" style="2" bestFit="1" customWidth="1"/>
    <col min="14085" max="14085" width="21.85546875" style="2" customWidth="1"/>
    <col min="14086" max="14086" width="19.85546875" style="2" customWidth="1"/>
    <col min="14087" max="14087" width="20.42578125" style="2" customWidth="1"/>
    <col min="14088" max="14088" width="16.42578125" style="2" customWidth="1"/>
    <col min="14089" max="14089" width="15.7109375" style="2" customWidth="1"/>
    <col min="14090" max="14090" width="18.7109375" style="2" customWidth="1"/>
    <col min="14091" max="14091" width="14.85546875" style="2" customWidth="1"/>
    <col min="14092" max="14092" width="3.140625" style="2" customWidth="1"/>
    <col min="14093" max="14093" width="20.7109375" style="2" customWidth="1"/>
    <col min="14094" max="14094" width="2.7109375" style="2" customWidth="1"/>
    <col min="14095" max="14095" width="24.7109375" style="2" customWidth="1"/>
    <col min="14096" max="14096" width="16.7109375" style="2" customWidth="1"/>
    <col min="14097" max="14098" width="2.7109375" style="2" customWidth="1"/>
    <col min="14099" max="14099" width="15.7109375" style="2" customWidth="1"/>
    <col min="14100" max="14100" width="3.7109375" style="2" customWidth="1"/>
    <col min="14101" max="14101" width="2.7109375" style="2" customWidth="1"/>
    <col min="14102" max="14102" width="21.7109375" style="2" customWidth="1"/>
    <col min="14103" max="14103" width="2.7109375" style="2" customWidth="1"/>
    <col min="14104" max="14336" width="11.42578125" style="2"/>
    <col min="14337" max="14337" width="7.42578125" style="2" customWidth="1"/>
    <col min="14338" max="14338" width="44.140625" style="2" customWidth="1"/>
    <col min="14339" max="14339" width="20.140625" style="2" customWidth="1"/>
    <col min="14340" max="14340" width="23" style="2" bestFit="1" customWidth="1"/>
    <col min="14341" max="14341" width="21.85546875" style="2" customWidth="1"/>
    <col min="14342" max="14342" width="19.85546875" style="2" customWidth="1"/>
    <col min="14343" max="14343" width="20.42578125" style="2" customWidth="1"/>
    <col min="14344" max="14344" width="16.42578125" style="2" customWidth="1"/>
    <col min="14345" max="14345" width="15.7109375" style="2" customWidth="1"/>
    <col min="14346" max="14346" width="18.7109375" style="2" customWidth="1"/>
    <col min="14347" max="14347" width="14.85546875" style="2" customWidth="1"/>
    <col min="14348" max="14348" width="3.140625" style="2" customWidth="1"/>
    <col min="14349" max="14349" width="20.7109375" style="2" customWidth="1"/>
    <col min="14350" max="14350" width="2.7109375" style="2" customWidth="1"/>
    <col min="14351" max="14351" width="24.7109375" style="2" customWidth="1"/>
    <col min="14352" max="14352" width="16.7109375" style="2" customWidth="1"/>
    <col min="14353" max="14354" width="2.7109375" style="2" customWidth="1"/>
    <col min="14355" max="14355" width="15.7109375" style="2" customWidth="1"/>
    <col min="14356" max="14356" width="3.7109375" style="2" customWidth="1"/>
    <col min="14357" max="14357" width="2.7109375" style="2" customWidth="1"/>
    <col min="14358" max="14358" width="21.7109375" style="2" customWidth="1"/>
    <col min="14359" max="14359" width="2.7109375" style="2" customWidth="1"/>
    <col min="14360" max="14592" width="11.42578125" style="2"/>
    <col min="14593" max="14593" width="7.42578125" style="2" customWidth="1"/>
    <col min="14594" max="14594" width="44.140625" style="2" customWidth="1"/>
    <col min="14595" max="14595" width="20.140625" style="2" customWidth="1"/>
    <col min="14596" max="14596" width="23" style="2" bestFit="1" customWidth="1"/>
    <col min="14597" max="14597" width="21.85546875" style="2" customWidth="1"/>
    <col min="14598" max="14598" width="19.85546875" style="2" customWidth="1"/>
    <col min="14599" max="14599" width="20.42578125" style="2" customWidth="1"/>
    <col min="14600" max="14600" width="16.42578125" style="2" customWidth="1"/>
    <col min="14601" max="14601" width="15.7109375" style="2" customWidth="1"/>
    <col min="14602" max="14602" width="18.7109375" style="2" customWidth="1"/>
    <col min="14603" max="14603" width="14.85546875" style="2" customWidth="1"/>
    <col min="14604" max="14604" width="3.140625" style="2" customWidth="1"/>
    <col min="14605" max="14605" width="20.7109375" style="2" customWidth="1"/>
    <col min="14606" max="14606" width="2.7109375" style="2" customWidth="1"/>
    <col min="14607" max="14607" width="24.7109375" style="2" customWidth="1"/>
    <col min="14608" max="14608" width="16.7109375" style="2" customWidth="1"/>
    <col min="14609" max="14610" width="2.7109375" style="2" customWidth="1"/>
    <col min="14611" max="14611" width="15.7109375" style="2" customWidth="1"/>
    <col min="14612" max="14612" width="3.7109375" style="2" customWidth="1"/>
    <col min="14613" max="14613" width="2.7109375" style="2" customWidth="1"/>
    <col min="14614" max="14614" width="21.7109375" style="2" customWidth="1"/>
    <col min="14615" max="14615" width="2.7109375" style="2" customWidth="1"/>
    <col min="14616" max="14848" width="11.42578125" style="2"/>
    <col min="14849" max="14849" width="7.42578125" style="2" customWidth="1"/>
    <col min="14850" max="14850" width="44.140625" style="2" customWidth="1"/>
    <col min="14851" max="14851" width="20.140625" style="2" customWidth="1"/>
    <col min="14852" max="14852" width="23" style="2" bestFit="1" customWidth="1"/>
    <col min="14853" max="14853" width="21.85546875" style="2" customWidth="1"/>
    <col min="14854" max="14854" width="19.85546875" style="2" customWidth="1"/>
    <col min="14855" max="14855" width="20.42578125" style="2" customWidth="1"/>
    <col min="14856" max="14856" width="16.42578125" style="2" customWidth="1"/>
    <col min="14857" max="14857" width="15.7109375" style="2" customWidth="1"/>
    <col min="14858" max="14858" width="18.7109375" style="2" customWidth="1"/>
    <col min="14859" max="14859" width="14.85546875" style="2" customWidth="1"/>
    <col min="14860" max="14860" width="3.140625" style="2" customWidth="1"/>
    <col min="14861" max="14861" width="20.7109375" style="2" customWidth="1"/>
    <col min="14862" max="14862" width="2.7109375" style="2" customWidth="1"/>
    <col min="14863" max="14863" width="24.7109375" style="2" customWidth="1"/>
    <col min="14864" max="14864" width="16.7109375" style="2" customWidth="1"/>
    <col min="14865" max="14866" width="2.7109375" style="2" customWidth="1"/>
    <col min="14867" max="14867" width="15.7109375" style="2" customWidth="1"/>
    <col min="14868" max="14868" width="3.7109375" style="2" customWidth="1"/>
    <col min="14869" max="14869" width="2.7109375" style="2" customWidth="1"/>
    <col min="14870" max="14870" width="21.7109375" style="2" customWidth="1"/>
    <col min="14871" max="14871" width="2.7109375" style="2" customWidth="1"/>
    <col min="14872" max="15104" width="11.42578125" style="2"/>
    <col min="15105" max="15105" width="7.42578125" style="2" customWidth="1"/>
    <col min="15106" max="15106" width="44.140625" style="2" customWidth="1"/>
    <col min="15107" max="15107" width="20.140625" style="2" customWidth="1"/>
    <col min="15108" max="15108" width="23" style="2" bestFit="1" customWidth="1"/>
    <col min="15109" max="15109" width="21.85546875" style="2" customWidth="1"/>
    <col min="15110" max="15110" width="19.85546875" style="2" customWidth="1"/>
    <col min="15111" max="15111" width="20.42578125" style="2" customWidth="1"/>
    <col min="15112" max="15112" width="16.42578125" style="2" customWidth="1"/>
    <col min="15113" max="15113" width="15.7109375" style="2" customWidth="1"/>
    <col min="15114" max="15114" width="18.7109375" style="2" customWidth="1"/>
    <col min="15115" max="15115" width="14.85546875" style="2" customWidth="1"/>
    <col min="15116" max="15116" width="3.140625" style="2" customWidth="1"/>
    <col min="15117" max="15117" width="20.7109375" style="2" customWidth="1"/>
    <col min="15118" max="15118" width="2.7109375" style="2" customWidth="1"/>
    <col min="15119" max="15119" width="24.7109375" style="2" customWidth="1"/>
    <col min="15120" max="15120" width="16.7109375" style="2" customWidth="1"/>
    <col min="15121" max="15122" width="2.7109375" style="2" customWidth="1"/>
    <col min="15123" max="15123" width="15.7109375" style="2" customWidth="1"/>
    <col min="15124" max="15124" width="3.7109375" style="2" customWidth="1"/>
    <col min="15125" max="15125" width="2.7109375" style="2" customWidth="1"/>
    <col min="15126" max="15126" width="21.7109375" style="2" customWidth="1"/>
    <col min="15127" max="15127" width="2.7109375" style="2" customWidth="1"/>
    <col min="15128" max="15360" width="11.42578125" style="2"/>
    <col min="15361" max="15361" width="7.42578125" style="2" customWidth="1"/>
    <col min="15362" max="15362" width="44.140625" style="2" customWidth="1"/>
    <col min="15363" max="15363" width="20.140625" style="2" customWidth="1"/>
    <col min="15364" max="15364" width="23" style="2" bestFit="1" customWidth="1"/>
    <col min="15365" max="15365" width="21.85546875" style="2" customWidth="1"/>
    <col min="15366" max="15366" width="19.85546875" style="2" customWidth="1"/>
    <col min="15367" max="15367" width="20.42578125" style="2" customWidth="1"/>
    <col min="15368" max="15368" width="16.42578125" style="2" customWidth="1"/>
    <col min="15369" max="15369" width="15.7109375" style="2" customWidth="1"/>
    <col min="15370" max="15370" width="18.7109375" style="2" customWidth="1"/>
    <col min="15371" max="15371" width="14.85546875" style="2" customWidth="1"/>
    <col min="15372" max="15372" width="3.140625" style="2" customWidth="1"/>
    <col min="15373" max="15373" width="20.7109375" style="2" customWidth="1"/>
    <col min="15374" max="15374" width="2.7109375" style="2" customWidth="1"/>
    <col min="15375" max="15375" width="24.7109375" style="2" customWidth="1"/>
    <col min="15376" max="15376" width="16.7109375" style="2" customWidth="1"/>
    <col min="15377" max="15378" width="2.7109375" style="2" customWidth="1"/>
    <col min="15379" max="15379" width="15.7109375" style="2" customWidth="1"/>
    <col min="15380" max="15380" width="3.7109375" style="2" customWidth="1"/>
    <col min="15381" max="15381" width="2.7109375" style="2" customWidth="1"/>
    <col min="15382" max="15382" width="21.7109375" style="2" customWidth="1"/>
    <col min="15383" max="15383" width="2.7109375" style="2" customWidth="1"/>
    <col min="15384" max="15616" width="11.42578125" style="2"/>
    <col min="15617" max="15617" width="7.42578125" style="2" customWidth="1"/>
    <col min="15618" max="15618" width="44.140625" style="2" customWidth="1"/>
    <col min="15619" max="15619" width="20.140625" style="2" customWidth="1"/>
    <col min="15620" max="15620" width="23" style="2" bestFit="1" customWidth="1"/>
    <col min="15621" max="15621" width="21.85546875" style="2" customWidth="1"/>
    <col min="15622" max="15622" width="19.85546875" style="2" customWidth="1"/>
    <col min="15623" max="15623" width="20.42578125" style="2" customWidth="1"/>
    <col min="15624" max="15624" width="16.42578125" style="2" customWidth="1"/>
    <col min="15625" max="15625" width="15.7109375" style="2" customWidth="1"/>
    <col min="15626" max="15626" width="18.7109375" style="2" customWidth="1"/>
    <col min="15627" max="15627" width="14.85546875" style="2" customWidth="1"/>
    <col min="15628" max="15628" width="3.140625" style="2" customWidth="1"/>
    <col min="15629" max="15629" width="20.7109375" style="2" customWidth="1"/>
    <col min="15630" max="15630" width="2.7109375" style="2" customWidth="1"/>
    <col min="15631" max="15631" width="24.7109375" style="2" customWidth="1"/>
    <col min="15632" max="15632" width="16.7109375" style="2" customWidth="1"/>
    <col min="15633" max="15634" width="2.7109375" style="2" customWidth="1"/>
    <col min="15635" max="15635" width="15.7109375" style="2" customWidth="1"/>
    <col min="15636" max="15636" width="3.7109375" style="2" customWidth="1"/>
    <col min="15637" max="15637" width="2.7109375" style="2" customWidth="1"/>
    <col min="15638" max="15638" width="21.7109375" style="2" customWidth="1"/>
    <col min="15639" max="15639" width="2.7109375" style="2" customWidth="1"/>
    <col min="15640" max="15872" width="11.42578125" style="2"/>
    <col min="15873" max="15873" width="7.42578125" style="2" customWidth="1"/>
    <col min="15874" max="15874" width="44.140625" style="2" customWidth="1"/>
    <col min="15875" max="15875" width="20.140625" style="2" customWidth="1"/>
    <col min="15876" max="15876" width="23" style="2" bestFit="1" customWidth="1"/>
    <col min="15877" max="15877" width="21.85546875" style="2" customWidth="1"/>
    <col min="15878" max="15878" width="19.85546875" style="2" customWidth="1"/>
    <col min="15879" max="15879" width="20.42578125" style="2" customWidth="1"/>
    <col min="15880" max="15880" width="16.42578125" style="2" customWidth="1"/>
    <col min="15881" max="15881" width="15.7109375" style="2" customWidth="1"/>
    <col min="15882" max="15882" width="18.7109375" style="2" customWidth="1"/>
    <col min="15883" max="15883" width="14.85546875" style="2" customWidth="1"/>
    <col min="15884" max="15884" width="3.140625" style="2" customWidth="1"/>
    <col min="15885" max="15885" width="20.7109375" style="2" customWidth="1"/>
    <col min="15886" max="15886" width="2.7109375" style="2" customWidth="1"/>
    <col min="15887" max="15887" width="24.7109375" style="2" customWidth="1"/>
    <col min="15888" max="15888" width="16.7109375" style="2" customWidth="1"/>
    <col min="15889" max="15890" width="2.7109375" style="2" customWidth="1"/>
    <col min="15891" max="15891" width="15.7109375" style="2" customWidth="1"/>
    <col min="15892" max="15892" width="3.7109375" style="2" customWidth="1"/>
    <col min="15893" max="15893" width="2.7109375" style="2" customWidth="1"/>
    <col min="15894" max="15894" width="21.7109375" style="2" customWidth="1"/>
    <col min="15895" max="15895" width="2.7109375" style="2" customWidth="1"/>
    <col min="15896" max="16128" width="11.42578125" style="2"/>
    <col min="16129" max="16129" width="7.42578125" style="2" customWidth="1"/>
    <col min="16130" max="16130" width="44.140625" style="2" customWidth="1"/>
    <col min="16131" max="16131" width="20.140625" style="2" customWidth="1"/>
    <col min="16132" max="16132" width="23" style="2" bestFit="1" customWidth="1"/>
    <col min="16133" max="16133" width="21.85546875" style="2" customWidth="1"/>
    <col min="16134" max="16134" width="19.85546875" style="2" customWidth="1"/>
    <col min="16135" max="16135" width="20.42578125" style="2" customWidth="1"/>
    <col min="16136" max="16136" width="16.42578125" style="2" customWidth="1"/>
    <col min="16137" max="16137" width="15.7109375" style="2" customWidth="1"/>
    <col min="16138" max="16138" width="18.7109375" style="2" customWidth="1"/>
    <col min="16139" max="16139" width="14.85546875" style="2" customWidth="1"/>
    <col min="16140" max="16140" width="3.140625" style="2" customWidth="1"/>
    <col min="16141" max="16141" width="20.7109375" style="2" customWidth="1"/>
    <col min="16142" max="16142" width="2.7109375" style="2" customWidth="1"/>
    <col min="16143" max="16143" width="24.7109375" style="2" customWidth="1"/>
    <col min="16144" max="16144" width="16.7109375" style="2" customWidth="1"/>
    <col min="16145" max="16146" width="2.7109375" style="2" customWidth="1"/>
    <col min="16147" max="16147" width="15.7109375" style="2" customWidth="1"/>
    <col min="16148" max="16148" width="3.7109375" style="2" customWidth="1"/>
    <col min="16149" max="16149" width="2.7109375" style="2" customWidth="1"/>
    <col min="16150" max="16150" width="21.7109375" style="2" customWidth="1"/>
    <col min="16151" max="16151" width="2.7109375" style="2" customWidth="1"/>
    <col min="16152" max="16384" width="11.42578125" style="2"/>
  </cols>
  <sheetData>
    <row r="2" spans="2:23" ht="16.5" x14ac:dyDescent="0.3">
      <c r="K2" s="4"/>
    </row>
    <row r="3" spans="2:23" ht="105.75" customHeight="1" x14ac:dyDescent="0.45">
      <c r="B3" s="437" t="s">
        <v>23</v>
      </c>
      <c r="C3" s="437"/>
      <c r="D3" s="437"/>
      <c r="E3" s="437"/>
      <c r="F3" s="437"/>
      <c r="G3" s="437"/>
      <c r="H3" s="437"/>
      <c r="I3" s="437"/>
      <c r="J3" s="437"/>
      <c r="K3" s="437"/>
      <c r="L3" s="6"/>
      <c r="M3" s="6"/>
      <c r="N3" s="6"/>
      <c r="O3" s="7"/>
      <c r="P3" s="7"/>
      <c r="Q3" s="7"/>
      <c r="R3" s="7"/>
      <c r="S3" s="7"/>
      <c r="T3" s="7"/>
      <c r="U3" s="7"/>
      <c r="V3" s="7"/>
      <c r="W3" s="7"/>
    </row>
    <row r="4" spans="2:23" ht="24" customHeight="1" x14ac:dyDescent="0.4">
      <c r="B4" s="537" t="s">
        <v>24</v>
      </c>
      <c r="C4" s="537"/>
      <c r="D4" s="537"/>
      <c r="E4" s="537"/>
      <c r="F4" s="537"/>
      <c r="G4" s="537"/>
      <c r="H4" s="537"/>
      <c r="I4" s="537"/>
      <c r="J4" s="537"/>
      <c r="K4" s="537"/>
      <c r="L4" s="8"/>
      <c r="M4" s="8"/>
      <c r="N4" s="8"/>
      <c r="O4" s="7"/>
      <c r="P4" s="7"/>
      <c r="Q4" s="7"/>
      <c r="R4" s="7"/>
      <c r="S4" s="7"/>
      <c r="T4" s="7"/>
      <c r="U4" s="7"/>
      <c r="V4" s="7"/>
      <c r="W4" s="7"/>
    </row>
    <row r="5" spans="2:23" ht="22.5" x14ac:dyDescent="0.25">
      <c r="B5" s="538" t="s">
        <v>25</v>
      </c>
      <c r="C5" s="538"/>
      <c r="D5" s="538"/>
      <c r="E5" s="538"/>
      <c r="F5" s="538"/>
      <c r="G5" s="538"/>
      <c r="H5" s="538"/>
      <c r="I5" s="538"/>
      <c r="J5" s="538"/>
      <c r="K5" s="538"/>
      <c r="L5" s="9"/>
      <c r="M5" s="9"/>
      <c r="N5" s="9"/>
      <c r="O5" s="7"/>
      <c r="P5" s="7"/>
      <c r="Q5" s="7"/>
      <c r="R5" s="7"/>
      <c r="S5" s="7"/>
      <c r="T5" s="7"/>
      <c r="U5" s="7"/>
      <c r="V5" s="7"/>
      <c r="W5" s="7"/>
    </row>
    <row r="6" spans="2:23" ht="18.75" hidden="1" thickBot="1" x14ac:dyDescent="0.3">
      <c r="B6" s="539" t="s">
        <v>26</v>
      </c>
      <c r="C6" s="539"/>
      <c r="D6" s="539"/>
      <c r="E6" s="539"/>
      <c r="F6" s="539"/>
      <c r="G6" s="539"/>
      <c r="H6" s="539"/>
      <c r="I6" s="539"/>
      <c r="J6" s="539"/>
      <c r="K6" s="10"/>
      <c r="M6" s="11"/>
      <c r="N6" s="11"/>
      <c r="O6" s="11"/>
      <c r="P6" s="11"/>
      <c r="Q6" s="7"/>
      <c r="R6" s="7"/>
      <c r="S6" s="7"/>
      <c r="T6" s="7"/>
      <c r="U6" s="7"/>
      <c r="V6" s="7"/>
    </row>
    <row r="7" spans="2:23" ht="6" customHeight="1" x14ac:dyDescent="0.25">
      <c r="B7" s="10"/>
      <c r="C7" s="10"/>
      <c r="D7" s="10"/>
      <c r="E7" s="10"/>
      <c r="F7" s="10"/>
      <c r="G7" s="10"/>
      <c r="H7" s="10"/>
      <c r="I7" s="10"/>
      <c r="K7" s="7"/>
      <c r="M7" s="7"/>
      <c r="N7" s="7"/>
      <c r="O7" s="7"/>
      <c r="P7" s="7"/>
      <c r="Q7" s="7"/>
      <c r="R7" s="7"/>
      <c r="S7" s="7"/>
      <c r="T7" s="7"/>
      <c r="U7" s="7"/>
      <c r="V7" s="7"/>
    </row>
    <row r="8" spans="2:23" ht="12.75" customHeight="1" x14ac:dyDescent="0.25">
      <c r="B8" s="10"/>
      <c r="C8" s="10"/>
      <c r="D8" s="10"/>
      <c r="E8" s="10"/>
      <c r="F8" s="10"/>
      <c r="G8" s="10"/>
      <c r="H8" s="10"/>
      <c r="I8" s="10"/>
      <c r="K8" s="7"/>
      <c r="M8" s="7"/>
      <c r="N8" s="7"/>
      <c r="O8" s="7"/>
      <c r="P8" s="7"/>
      <c r="Q8" s="7"/>
      <c r="R8" s="7"/>
      <c r="S8" s="7"/>
      <c r="T8" s="7"/>
      <c r="U8" s="7"/>
      <c r="V8" s="7"/>
    </row>
    <row r="9" spans="2:23" ht="12.75" customHeight="1" thickBot="1" x14ac:dyDescent="0.3">
      <c r="B9" s="10"/>
      <c r="C9" s="10"/>
      <c r="D9" s="10"/>
      <c r="E9" s="10"/>
      <c r="F9" s="10"/>
      <c r="G9" s="10"/>
      <c r="H9" s="10"/>
      <c r="I9" s="10"/>
      <c r="K9" s="7"/>
      <c r="M9" s="7"/>
      <c r="N9" s="7"/>
      <c r="O9" s="7"/>
      <c r="P9" s="7"/>
      <c r="Q9" s="7"/>
      <c r="R9" s="7"/>
      <c r="S9" s="7"/>
      <c r="T9" s="7"/>
      <c r="U9" s="7"/>
      <c r="V9" s="7"/>
    </row>
    <row r="10" spans="2:23" ht="16.5" thickBot="1" x14ac:dyDescent="0.3">
      <c r="B10" s="12" t="s">
        <v>27</v>
      </c>
      <c r="C10" s="13"/>
      <c r="D10" s="14">
        <v>2023</v>
      </c>
      <c r="E10" s="14">
        <v>2022</v>
      </c>
      <c r="F10" s="15" t="s">
        <v>28</v>
      </c>
      <c r="G10" s="15"/>
      <c r="H10" s="15"/>
      <c r="I10" s="14">
        <v>2023</v>
      </c>
      <c r="J10" s="16">
        <v>2022</v>
      </c>
    </row>
    <row r="11" spans="2:23" ht="16.5" thickBot="1" x14ac:dyDescent="0.3">
      <c r="B11" s="12" t="s">
        <v>29</v>
      </c>
      <c r="C11" s="13"/>
      <c r="D11" s="17">
        <f>+D12+D17+D22</f>
        <v>4061033527</v>
      </c>
      <c r="E11" s="17">
        <f>+E12+E17+E22</f>
        <v>21307122477</v>
      </c>
      <c r="F11" s="15" t="s">
        <v>30</v>
      </c>
      <c r="G11" s="15"/>
      <c r="H11" s="15"/>
      <c r="I11" s="18">
        <f>+I12+I23</f>
        <v>393739227</v>
      </c>
      <c r="J11" s="17">
        <f>+J12+J17+J23</f>
        <v>101449647</v>
      </c>
    </row>
    <row r="12" spans="2:23" ht="20.100000000000001" customHeight="1" x14ac:dyDescent="0.25">
      <c r="B12" s="19" t="s">
        <v>31</v>
      </c>
      <c r="C12" s="20"/>
      <c r="D12" s="21">
        <f>SUM(C13:C16)</f>
        <v>1390449756</v>
      </c>
      <c r="E12" s="22">
        <v>13980701827</v>
      </c>
      <c r="F12" s="23" t="s">
        <v>32</v>
      </c>
      <c r="G12" s="23"/>
      <c r="H12" s="24"/>
      <c r="I12" s="25">
        <f>SUM(H13:H15)</f>
        <v>11371362</v>
      </c>
      <c r="J12" s="26">
        <v>0</v>
      </c>
    </row>
    <row r="13" spans="2:23" x14ac:dyDescent="0.25">
      <c r="B13" s="27" t="s">
        <v>9</v>
      </c>
      <c r="C13" s="28">
        <v>1083899521</v>
      </c>
      <c r="D13" s="29"/>
      <c r="E13" s="30"/>
      <c r="F13" s="2" t="s">
        <v>33</v>
      </c>
      <c r="H13" s="28">
        <v>0</v>
      </c>
      <c r="I13" s="31"/>
      <c r="J13" s="31"/>
    </row>
    <row r="14" spans="2:23" x14ac:dyDescent="0.25">
      <c r="B14" s="27" t="s">
        <v>34</v>
      </c>
      <c r="C14" s="28">
        <v>0</v>
      </c>
      <c r="D14" s="29"/>
      <c r="E14" s="30"/>
      <c r="F14" s="2" t="s">
        <v>35</v>
      </c>
      <c r="H14" s="28">
        <v>11371362</v>
      </c>
      <c r="I14" s="32"/>
      <c r="J14" s="32"/>
    </row>
    <row r="15" spans="2:23" x14ac:dyDescent="0.25">
      <c r="B15" s="27" t="s">
        <v>35</v>
      </c>
      <c r="C15" s="28">
        <v>306550235</v>
      </c>
      <c r="D15" s="29"/>
      <c r="E15" s="30"/>
      <c r="F15" s="2" t="s">
        <v>36</v>
      </c>
      <c r="H15" s="33">
        <v>0</v>
      </c>
      <c r="I15" s="32"/>
      <c r="J15" s="32"/>
    </row>
    <row r="16" spans="2:23" x14ac:dyDescent="0.25">
      <c r="B16" s="27" t="s">
        <v>37</v>
      </c>
      <c r="C16" s="33">
        <v>0</v>
      </c>
      <c r="D16" s="29"/>
      <c r="E16" s="30"/>
      <c r="H16" s="28"/>
      <c r="I16" s="32"/>
      <c r="J16" s="32"/>
    </row>
    <row r="17" spans="2:11" x14ac:dyDescent="0.25">
      <c r="B17" s="34" t="s">
        <v>38</v>
      </c>
      <c r="C17" s="28"/>
      <c r="D17" s="29">
        <f>SUM(C18:C20)</f>
        <v>19656438</v>
      </c>
      <c r="E17" s="30">
        <f>SUM(D18:D20)</f>
        <v>0</v>
      </c>
      <c r="F17" s="35" t="s">
        <v>39</v>
      </c>
      <c r="H17" s="28"/>
      <c r="I17" s="25">
        <f>SUM(H18:H21)</f>
        <v>0</v>
      </c>
      <c r="J17" s="25">
        <f>SUM(I18:I21)</f>
        <v>0</v>
      </c>
    </row>
    <row r="18" spans="2:11" x14ac:dyDescent="0.25">
      <c r="B18" s="27" t="s">
        <v>40</v>
      </c>
      <c r="C18" s="28">
        <v>0</v>
      </c>
      <c r="D18" s="29"/>
      <c r="E18" s="30"/>
      <c r="F18" s="2" t="s">
        <v>41</v>
      </c>
      <c r="G18" s="35"/>
      <c r="H18" s="28">
        <v>0</v>
      </c>
      <c r="I18" s="25"/>
      <c r="J18" s="25"/>
    </row>
    <row r="19" spans="2:11" x14ac:dyDescent="0.25">
      <c r="B19" s="27" t="s">
        <v>42</v>
      </c>
      <c r="C19" s="28">
        <v>19656438</v>
      </c>
      <c r="D19" s="29"/>
      <c r="E19" s="30"/>
      <c r="F19" s="2" t="s">
        <v>43</v>
      </c>
      <c r="G19" s="35"/>
      <c r="H19" s="28">
        <v>0</v>
      </c>
      <c r="I19" s="25"/>
      <c r="J19" s="25"/>
    </row>
    <row r="20" spans="2:11" x14ac:dyDescent="0.25">
      <c r="B20" s="27" t="s">
        <v>44</v>
      </c>
      <c r="C20" s="33">
        <v>0</v>
      </c>
      <c r="D20" s="29"/>
      <c r="E20" s="30"/>
      <c r="F20" s="2" t="s">
        <v>45</v>
      </c>
      <c r="H20" s="28">
        <v>0</v>
      </c>
      <c r="I20" s="32"/>
      <c r="J20" s="32"/>
    </row>
    <row r="21" spans="2:11" x14ac:dyDescent="0.25">
      <c r="B21" s="27"/>
      <c r="C21" s="28"/>
      <c r="D21" s="29"/>
      <c r="E21" s="30"/>
      <c r="F21" s="2" t="s">
        <v>36</v>
      </c>
      <c r="H21" s="36">
        <v>0</v>
      </c>
      <c r="I21" s="32"/>
      <c r="J21" s="32"/>
    </row>
    <row r="22" spans="2:11" x14ac:dyDescent="0.25">
      <c r="B22" s="37" t="s">
        <v>46</v>
      </c>
      <c r="C22" s="38"/>
      <c r="D22" s="39">
        <v>2650927333</v>
      </c>
      <c r="E22" s="40">
        <v>7326420650</v>
      </c>
      <c r="F22" s="35"/>
      <c r="G22" s="41"/>
      <c r="H22" s="42"/>
      <c r="I22" s="25"/>
      <c r="J22" s="25"/>
    </row>
    <row r="23" spans="2:11" ht="15" x14ac:dyDescent="0.25">
      <c r="B23" s="27"/>
      <c r="D23" s="43"/>
      <c r="E23" s="44"/>
      <c r="F23" s="35" t="s">
        <v>47</v>
      </c>
      <c r="H23" s="28"/>
      <c r="I23" s="25">
        <f>SUM(H24:H26)</f>
        <v>382367865</v>
      </c>
      <c r="J23" s="25">
        <f>190108321-88658674</f>
        <v>101449647</v>
      </c>
      <c r="K23" s="45"/>
    </row>
    <row r="24" spans="2:11" x14ac:dyDescent="0.25">
      <c r="B24" s="34" t="s">
        <v>48</v>
      </c>
      <c r="C24" s="28"/>
      <c r="D24" s="29">
        <f>C25+C26+C27</f>
        <v>0</v>
      </c>
      <c r="E24" s="30">
        <f>D25+D26+D27</f>
        <v>0</v>
      </c>
      <c r="F24" s="2" t="s">
        <v>49</v>
      </c>
      <c r="H24" s="28">
        <v>221726163</v>
      </c>
      <c r="I24" s="32" t="s">
        <v>7</v>
      </c>
      <c r="J24" s="32" t="s">
        <v>7</v>
      </c>
    </row>
    <row r="25" spans="2:11" ht="15.75" x14ac:dyDescent="0.25">
      <c r="B25" s="27" t="s">
        <v>50</v>
      </c>
      <c r="C25" s="28">
        <v>0</v>
      </c>
      <c r="D25" s="29"/>
      <c r="E25" s="30"/>
      <c r="F25" s="2" t="s">
        <v>51</v>
      </c>
      <c r="G25" s="46"/>
      <c r="H25" s="28">
        <v>67457440</v>
      </c>
      <c r="I25" s="47"/>
      <c r="J25" s="47"/>
    </row>
    <row r="26" spans="2:11" x14ac:dyDescent="0.25">
      <c r="B26" s="27" t="s">
        <v>52</v>
      </c>
      <c r="C26" s="28">
        <v>0</v>
      </c>
      <c r="D26" s="29"/>
      <c r="E26" s="30"/>
      <c r="F26" s="2" t="s">
        <v>53</v>
      </c>
      <c r="H26" s="36">
        <v>93184262</v>
      </c>
      <c r="I26" s="32"/>
      <c r="J26" s="32"/>
    </row>
    <row r="27" spans="2:11" ht="16.5" thickBot="1" x14ac:dyDescent="0.3">
      <c r="B27" s="27" t="s">
        <v>54</v>
      </c>
      <c r="C27" s="48">
        <v>0</v>
      </c>
      <c r="D27" s="29"/>
      <c r="E27" s="30"/>
      <c r="F27" s="35"/>
      <c r="G27" s="46"/>
      <c r="H27" s="28"/>
      <c r="I27" s="25"/>
      <c r="J27" s="25"/>
    </row>
    <row r="28" spans="2:11" ht="16.5" thickBot="1" x14ac:dyDescent="0.3">
      <c r="B28" s="49" t="s">
        <v>55</v>
      </c>
      <c r="C28" s="50"/>
      <c r="D28" s="18">
        <f>+D30+D33+D38+D44+D46</f>
        <v>70057059356.107788</v>
      </c>
      <c r="E28" s="18">
        <f>+E30+E33+E38+E44+E46</f>
        <v>51883076519</v>
      </c>
      <c r="F28" s="50" t="s">
        <v>56</v>
      </c>
      <c r="G28" s="50"/>
      <c r="H28" s="50"/>
      <c r="I28" s="51">
        <v>0</v>
      </c>
      <c r="J28" s="51">
        <v>0</v>
      </c>
    </row>
    <row r="29" spans="2:11" ht="9" customHeight="1" x14ac:dyDescent="0.25">
      <c r="B29" s="52"/>
      <c r="C29" s="53"/>
      <c r="D29" s="31"/>
      <c r="E29" s="53"/>
      <c r="H29" s="28"/>
      <c r="I29" s="54"/>
      <c r="J29" s="32"/>
    </row>
    <row r="30" spans="2:11" ht="13.5" customHeight="1" x14ac:dyDescent="0.25">
      <c r="B30" s="34" t="s">
        <v>57</v>
      </c>
      <c r="C30" s="55"/>
      <c r="D30" s="29">
        <f>SUM(C31:C32)</f>
        <v>0</v>
      </c>
      <c r="E30" s="30">
        <f>D31+D32+D33</f>
        <v>0</v>
      </c>
      <c r="F30" s="35" t="s">
        <v>58</v>
      </c>
      <c r="H30" s="2">
        <v>0</v>
      </c>
      <c r="I30" s="31">
        <v>0</v>
      </c>
      <c r="J30" s="31">
        <v>0</v>
      </c>
    </row>
    <row r="31" spans="2:11" ht="13.5" customHeight="1" x14ac:dyDescent="0.25">
      <c r="B31" s="27" t="s">
        <v>35</v>
      </c>
      <c r="C31" s="56">
        <v>0</v>
      </c>
      <c r="D31" s="29"/>
      <c r="E31" s="30"/>
      <c r="I31" s="31"/>
      <c r="J31" s="31"/>
    </row>
    <row r="32" spans="2:11" ht="16.5" customHeight="1" x14ac:dyDescent="0.25">
      <c r="B32" s="27" t="s">
        <v>59</v>
      </c>
      <c r="C32" s="57">
        <v>0</v>
      </c>
      <c r="D32" s="29"/>
      <c r="E32" s="30"/>
      <c r="I32" s="31"/>
      <c r="J32" s="31"/>
    </row>
    <row r="33" spans="2:10" ht="15" customHeight="1" x14ac:dyDescent="0.25">
      <c r="B33" s="34" t="s">
        <v>60</v>
      </c>
      <c r="C33" s="56"/>
      <c r="D33" s="29">
        <f>C34+C35+C36</f>
        <v>0</v>
      </c>
      <c r="E33" s="30">
        <f>D34+D35+D36</f>
        <v>0</v>
      </c>
      <c r="I33" s="31"/>
      <c r="J33" s="31"/>
    </row>
    <row r="34" spans="2:10" ht="15" customHeight="1" x14ac:dyDescent="0.25">
      <c r="B34" s="27" t="s">
        <v>61</v>
      </c>
      <c r="C34" s="56">
        <v>0</v>
      </c>
      <c r="D34" s="29"/>
      <c r="E34" s="30"/>
      <c r="I34" s="31"/>
      <c r="J34" s="31"/>
    </row>
    <row r="35" spans="2:10" ht="14.25" thickBot="1" x14ac:dyDescent="0.3">
      <c r="B35" s="27" t="s">
        <v>59</v>
      </c>
      <c r="C35" s="56">
        <v>0</v>
      </c>
      <c r="D35" s="29"/>
      <c r="E35" s="30"/>
      <c r="I35" s="58"/>
      <c r="J35" s="31"/>
    </row>
    <row r="36" spans="2:10" ht="14.25" thickBot="1" x14ac:dyDescent="0.3">
      <c r="B36" s="27" t="s">
        <v>62</v>
      </c>
      <c r="C36" s="57">
        <v>0</v>
      </c>
      <c r="D36" s="29"/>
      <c r="E36" s="30"/>
      <c r="F36" s="59" t="s">
        <v>63</v>
      </c>
      <c r="G36" s="60"/>
      <c r="H36" s="61"/>
      <c r="I36" s="62">
        <f>+I28+I11</f>
        <v>393739227</v>
      </c>
      <c r="J36" s="62">
        <f>+J28+J11</f>
        <v>101449647</v>
      </c>
    </row>
    <row r="37" spans="2:10" ht="17.25" x14ac:dyDescent="0.3">
      <c r="B37" s="27"/>
      <c r="C37" s="44"/>
      <c r="D37" s="31"/>
      <c r="E37" s="56"/>
      <c r="F37" s="35" t="s">
        <v>64</v>
      </c>
      <c r="G37" s="63"/>
      <c r="H37" s="28"/>
      <c r="I37" s="25">
        <f>SUM(I38:I44)</f>
        <v>73724353656</v>
      </c>
      <c r="J37" s="25">
        <f>SUM(J38:J44)</f>
        <v>73088749349</v>
      </c>
    </row>
    <row r="38" spans="2:10" x14ac:dyDescent="0.25">
      <c r="B38" s="34" t="s">
        <v>65</v>
      </c>
      <c r="C38" s="56"/>
      <c r="D38" s="29">
        <f>+C39+C41+C42+C40</f>
        <v>47936501158.107796</v>
      </c>
      <c r="E38" s="30">
        <f>50208224803-88658674</f>
        <v>50119566129</v>
      </c>
      <c r="F38" s="2" t="s">
        <v>13</v>
      </c>
      <c r="G38" s="64"/>
      <c r="H38" s="28"/>
      <c r="I38" s="32">
        <v>36000000000</v>
      </c>
      <c r="J38" s="32">
        <v>36000000000</v>
      </c>
    </row>
    <row r="39" spans="2:10" x14ac:dyDescent="0.25">
      <c r="B39" s="27" t="s">
        <v>66</v>
      </c>
      <c r="C39" s="56">
        <v>13849000000</v>
      </c>
      <c r="D39" s="29"/>
      <c r="E39" s="30"/>
      <c r="F39" s="2" t="s">
        <v>67</v>
      </c>
      <c r="G39" s="64"/>
      <c r="H39" s="28"/>
      <c r="I39" s="32">
        <v>34000000000</v>
      </c>
      <c r="J39" s="32">
        <v>34000000000</v>
      </c>
    </row>
    <row r="40" spans="2:10" x14ac:dyDescent="0.25">
      <c r="B40" s="27" t="s">
        <v>68</v>
      </c>
      <c r="C40" s="56">
        <v>11876384559</v>
      </c>
      <c r="D40" s="29"/>
      <c r="E40" s="30"/>
      <c r="F40" s="2" t="s">
        <v>69</v>
      </c>
      <c r="G40" s="64"/>
      <c r="H40" s="28"/>
      <c r="I40" s="32">
        <v>0</v>
      </c>
      <c r="J40" s="32">
        <v>0</v>
      </c>
    </row>
    <row r="41" spans="2:10" x14ac:dyDescent="0.25">
      <c r="B41" s="27" t="s">
        <v>70</v>
      </c>
      <c r="C41" s="56">
        <v>20967000000</v>
      </c>
      <c r="D41" s="65"/>
      <c r="E41" s="66"/>
      <c r="F41" s="2" t="s">
        <v>17</v>
      </c>
      <c r="G41" s="64"/>
      <c r="H41" s="28"/>
      <c r="I41" s="32">
        <v>328790904</v>
      </c>
      <c r="J41" s="32">
        <v>154438767</v>
      </c>
    </row>
    <row r="42" spans="2:10" x14ac:dyDescent="0.25">
      <c r="B42" s="27" t="s">
        <v>44</v>
      </c>
      <c r="C42" s="57">
        <v>1244116599.1077957</v>
      </c>
      <c r="D42" s="31"/>
      <c r="E42" s="44"/>
      <c r="F42" s="2" t="s">
        <v>20</v>
      </c>
      <c r="I42" s="32">
        <v>82872147</v>
      </c>
      <c r="J42" s="32">
        <v>82872147</v>
      </c>
    </row>
    <row r="43" spans="2:10" ht="14.25" customHeight="1" x14ac:dyDescent="0.25">
      <c r="B43" s="67"/>
      <c r="C43" s="68"/>
      <c r="D43" s="69"/>
      <c r="E43" s="70"/>
      <c r="F43" s="2" t="s">
        <v>71</v>
      </c>
      <c r="G43" s="64"/>
      <c r="H43" s="28"/>
      <c r="I43" s="32">
        <v>0</v>
      </c>
      <c r="J43" s="32">
        <v>0</v>
      </c>
    </row>
    <row r="44" spans="2:10" x14ac:dyDescent="0.25">
      <c r="B44" s="34" t="s">
        <v>72</v>
      </c>
      <c r="C44" s="56"/>
      <c r="D44" s="29">
        <f>C45</f>
        <v>18268059664</v>
      </c>
      <c r="E44" s="30">
        <v>37165090</v>
      </c>
      <c r="F44" s="2" t="s">
        <v>73</v>
      </c>
      <c r="G44" s="64"/>
      <c r="H44" s="28"/>
      <c r="I44" s="32">
        <v>3312690605</v>
      </c>
      <c r="J44" s="32">
        <v>2851438435</v>
      </c>
    </row>
    <row r="45" spans="2:10" x14ac:dyDescent="0.25">
      <c r="B45" s="27" t="s">
        <v>74</v>
      </c>
      <c r="C45" s="71">
        <v>18268059664</v>
      </c>
      <c r="D45" s="29"/>
      <c r="E45" s="30"/>
      <c r="G45" s="72"/>
      <c r="H45" s="28"/>
      <c r="I45" s="32"/>
      <c r="J45" s="32"/>
    </row>
    <row r="46" spans="2:10" ht="15" thickBot="1" x14ac:dyDescent="0.35">
      <c r="B46" s="34" t="s">
        <v>75</v>
      </c>
      <c r="C46" s="71"/>
      <c r="D46" s="29">
        <v>3852498534</v>
      </c>
      <c r="E46" s="30">
        <v>1726345300</v>
      </c>
      <c r="F46" s="73"/>
      <c r="G46" s="64"/>
      <c r="H46" s="28"/>
      <c r="I46" s="32"/>
      <c r="J46" s="32"/>
    </row>
    <row r="47" spans="2:10" ht="17.25" thickBot="1" x14ac:dyDescent="0.35">
      <c r="B47" s="74"/>
      <c r="C47" s="75"/>
      <c r="D47" s="76"/>
      <c r="E47" s="77"/>
      <c r="F47" s="78" t="s">
        <v>76</v>
      </c>
      <c r="G47" s="79"/>
      <c r="H47" s="80"/>
      <c r="I47" s="81">
        <f>SUM(I38:I45)</f>
        <v>73724353656</v>
      </c>
      <c r="J47" s="81">
        <f>SUM(J38:J45)</f>
        <v>73088749349</v>
      </c>
    </row>
    <row r="48" spans="2:10" ht="3" customHeight="1" thickBot="1" x14ac:dyDescent="0.3">
      <c r="B48" s="82"/>
      <c r="C48" s="28"/>
      <c r="D48" s="83"/>
      <c r="E48" s="83"/>
      <c r="F48" s="84"/>
      <c r="G48" s="15"/>
      <c r="H48" s="24"/>
      <c r="I48" s="83"/>
      <c r="J48" s="83"/>
    </row>
    <row r="49" spans="2:13" ht="16.5" thickBot="1" x14ac:dyDescent="0.3">
      <c r="B49" s="49" t="s">
        <v>77</v>
      </c>
      <c r="C49" s="85"/>
      <c r="D49" s="86">
        <f>+D28+D11</f>
        <v>74118092883.107788</v>
      </c>
      <c r="E49" s="87">
        <f>+E28+E11</f>
        <v>73190198996</v>
      </c>
      <c r="F49" s="88" t="s">
        <v>78</v>
      </c>
      <c r="G49" s="89"/>
      <c r="H49" s="90"/>
      <c r="I49" s="86">
        <f>+I47+I36</f>
        <v>74118092883</v>
      </c>
      <c r="J49" s="86">
        <f>+J47+J36</f>
        <v>73190198996</v>
      </c>
      <c r="M49" s="28"/>
    </row>
    <row r="50" spans="2:13" ht="3" customHeight="1" thickBot="1" x14ac:dyDescent="0.35">
      <c r="B50" s="91"/>
      <c r="C50" s="92"/>
      <c r="D50" s="93"/>
      <c r="E50" s="93"/>
      <c r="F50" s="94"/>
      <c r="G50" s="94"/>
      <c r="H50" s="95"/>
      <c r="I50" s="93"/>
      <c r="J50" s="96"/>
    </row>
    <row r="51" spans="2:13" x14ac:dyDescent="0.25">
      <c r="I51" s="3"/>
      <c r="J51" s="2"/>
    </row>
    <row r="52" spans="2:13" ht="14.25" thickBot="1" x14ac:dyDescent="0.3">
      <c r="I52" s="3"/>
      <c r="J52" s="2"/>
    </row>
    <row r="53" spans="2:13" ht="14.25" thickBot="1" x14ac:dyDescent="0.3">
      <c r="C53" s="540" t="s">
        <v>79</v>
      </c>
      <c r="D53" s="541"/>
      <c r="E53" s="541"/>
      <c r="F53" s="541"/>
      <c r="G53" s="97">
        <v>2023</v>
      </c>
      <c r="H53" s="97">
        <v>2022</v>
      </c>
      <c r="I53" s="3"/>
      <c r="J53" s="2"/>
    </row>
    <row r="54" spans="2:13" ht="17.25" thickBot="1" x14ac:dyDescent="0.35">
      <c r="C54" s="98" t="s">
        <v>80</v>
      </c>
      <c r="D54" s="99"/>
      <c r="E54" s="99"/>
      <c r="F54" s="99"/>
      <c r="G54" s="100">
        <v>0</v>
      </c>
      <c r="H54" s="100">
        <v>0</v>
      </c>
      <c r="I54" s="3"/>
      <c r="J54" s="2"/>
    </row>
    <row r="55" spans="2:13" ht="17.25" thickBot="1" x14ac:dyDescent="0.35">
      <c r="C55" s="101" t="s">
        <v>81</v>
      </c>
      <c r="D55" s="60"/>
      <c r="E55" s="60"/>
      <c r="F55" s="60"/>
      <c r="G55" s="100">
        <v>0</v>
      </c>
      <c r="H55" s="100">
        <v>0</v>
      </c>
      <c r="I55" s="3"/>
      <c r="J55" s="2"/>
    </row>
    <row r="56" spans="2:13" ht="17.25" thickBot="1" x14ac:dyDescent="0.35">
      <c r="C56" s="101" t="s">
        <v>82</v>
      </c>
      <c r="D56" s="60"/>
      <c r="E56" s="60"/>
      <c r="F56" s="60"/>
      <c r="G56" s="100">
        <v>3737048071</v>
      </c>
      <c r="H56" s="100">
        <v>0</v>
      </c>
      <c r="I56" s="3"/>
      <c r="J56" s="102"/>
    </row>
    <row r="57" spans="2:13" ht="18" customHeight="1" thickBot="1" x14ac:dyDescent="0.35">
      <c r="C57" s="101" t="s">
        <v>83</v>
      </c>
      <c r="D57" s="60"/>
      <c r="E57" s="60"/>
      <c r="F57" s="60"/>
      <c r="G57" s="103">
        <v>1725571515944</v>
      </c>
      <c r="H57" s="103">
        <v>0</v>
      </c>
      <c r="I57" s="3"/>
      <c r="J57" s="28"/>
    </row>
    <row r="58" spans="2:13" ht="12.75" customHeight="1" x14ac:dyDescent="0.3">
      <c r="C58" s="73"/>
      <c r="G58" s="104"/>
      <c r="I58" s="3"/>
      <c r="J58" s="2"/>
    </row>
    <row r="59" spans="2:13" ht="12.75" customHeight="1" x14ac:dyDescent="0.3">
      <c r="C59" s="73"/>
      <c r="G59" s="104"/>
      <c r="I59" s="3"/>
      <c r="J59" s="28"/>
    </row>
    <row r="60" spans="2:13" ht="12.75" customHeight="1" x14ac:dyDescent="0.3">
      <c r="C60" s="73"/>
      <c r="G60" s="104"/>
      <c r="I60" s="3"/>
      <c r="J60" s="2"/>
    </row>
    <row r="61" spans="2:13" ht="12.75" customHeight="1" x14ac:dyDescent="0.3">
      <c r="C61" s="73"/>
      <c r="G61" s="104"/>
      <c r="I61" s="3"/>
      <c r="J61" s="2"/>
    </row>
    <row r="62" spans="2:13" ht="12.75" customHeight="1" x14ac:dyDescent="0.3">
      <c r="C62" s="73"/>
      <c r="G62" s="104"/>
      <c r="I62" s="3"/>
      <c r="J62" s="2"/>
    </row>
    <row r="63" spans="2:13" ht="12.75" customHeight="1" x14ac:dyDescent="0.3">
      <c r="C63" s="73"/>
      <c r="G63" s="104"/>
      <c r="I63" s="3"/>
      <c r="J63" s="2"/>
    </row>
    <row r="64" spans="2:13" ht="12.75" customHeight="1" x14ac:dyDescent="0.3">
      <c r="C64" s="73"/>
      <c r="G64" s="104"/>
      <c r="I64" s="3"/>
      <c r="J64" s="2"/>
    </row>
    <row r="65" spans="2:23" ht="12.75" customHeight="1" x14ac:dyDescent="0.3">
      <c r="C65" s="73"/>
      <c r="G65" s="104"/>
      <c r="I65" s="3"/>
      <c r="J65" s="2"/>
    </row>
    <row r="66" spans="2:23" ht="12.75" customHeight="1" x14ac:dyDescent="0.3">
      <c r="C66" s="73"/>
      <c r="G66" s="104"/>
      <c r="I66" s="3"/>
      <c r="J66" s="2"/>
    </row>
    <row r="67" spans="2:23" ht="12.75" customHeight="1" x14ac:dyDescent="0.3">
      <c r="C67" s="73"/>
      <c r="G67" s="104"/>
      <c r="I67" s="3"/>
      <c r="J67" s="2"/>
    </row>
    <row r="68" spans="2:23" ht="12.75" customHeight="1" x14ac:dyDescent="0.3">
      <c r="C68" s="73"/>
      <c r="G68" s="104"/>
      <c r="I68" s="3"/>
      <c r="J68" s="2"/>
    </row>
    <row r="69" spans="2:23" ht="12.75" customHeight="1" x14ac:dyDescent="0.3">
      <c r="C69" s="73"/>
      <c r="G69" s="104"/>
      <c r="I69" s="3"/>
      <c r="J69" s="2"/>
    </row>
    <row r="70" spans="2:23" ht="12.75" customHeight="1" x14ac:dyDescent="0.25">
      <c r="I70" s="3"/>
      <c r="J70" s="2"/>
    </row>
    <row r="71" spans="2:23" ht="12.75" customHeight="1" x14ac:dyDescent="0.25">
      <c r="B71" s="105" t="s">
        <v>84</v>
      </c>
      <c r="C71" s="105"/>
      <c r="D71" s="105" t="s">
        <v>85</v>
      </c>
      <c r="E71" s="105"/>
      <c r="F71" s="105" t="s">
        <v>86</v>
      </c>
      <c r="I71" s="106" t="s">
        <v>87</v>
      </c>
      <c r="J71" s="107"/>
    </row>
    <row r="72" spans="2:23" x14ac:dyDescent="0.25">
      <c r="B72" s="108" t="s">
        <v>88</v>
      </c>
      <c r="C72" s="108"/>
      <c r="D72" s="108" t="s">
        <v>89</v>
      </c>
      <c r="E72" s="108"/>
      <c r="F72" s="108" t="s">
        <v>90</v>
      </c>
      <c r="I72" s="108" t="s">
        <v>91</v>
      </c>
      <c r="J72" s="109"/>
    </row>
    <row r="73" spans="2:23" ht="14.25" x14ac:dyDescent="0.3">
      <c r="F73" s="2" t="s">
        <v>7</v>
      </c>
      <c r="G73" s="7"/>
      <c r="H73" s="7"/>
      <c r="I73" s="3" t="s">
        <v>7</v>
      </c>
      <c r="J73" s="73"/>
      <c r="K73" s="7"/>
    </row>
    <row r="74" spans="2:23" ht="17.25" x14ac:dyDescent="0.3">
      <c r="B74" s="110"/>
      <c r="C74" s="41"/>
      <c r="D74" s="41"/>
      <c r="E74" s="41"/>
      <c r="I74" s="111"/>
      <c r="J74" s="112"/>
    </row>
    <row r="75" spans="2:23" ht="140.25" customHeight="1" x14ac:dyDescent="0.25">
      <c r="B75" s="437" t="s">
        <v>92</v>
      </c>
      <c r="C75" s="437"/>
      <c r="D75" s="437"/>
      <c r="E75" s="437"/>
      <c r="F75" s="437"/>
      <c r="G75" s="437"/>
      <c r="H75" s="437"/>
      <c r="I75" s="437"/>
      <c r="J75" s="437"/>
      <c r="K75" s="437"/>
    </row>
    <row r="76" spans="2:23" ht="9.75" customHeight="1" x14ac:dyDescent="0.25">
      <c r="B76" s="5"/>
      <c r="C76" s="5"/>
      <c r="D76" s="5"/>
      <c r="E76" s="5"/>
      <c r="F76" s="5"/>
      <c r="G76" s="5"/>
      <c r="H76" s="5"/>
      <c r="I76" s="5"/>
      <c r="J76" s="113"/>
    </row>
    <row r="77" spans="2:23" ht="9.75" customHeight="1" x14ac:dyDescent="0.25">
      <c r="B77" s="5"/>
      <c r="C77" s="5"/>
      <c r="D77" s="5"/>
      <c r="E77" s="5"/>
      <c r="F77" s="5"/>
      <c r="G77" s="5"/>
      <c r="H77" s="5"/>
      <c r="I77" s="5"/>
      <c r="J77" s="113"/>
    </row>
    <row r="78" spans="2:23" ht="18" thickBot="1" x14ac:dyDescent="0.35">
      <c r="B78" s="114"/>
      <c r="C78" s="519" t="s">
        <v>93</v>
      </c>
      <c r="D78" s="519"/>
      <c r="E78" s="519"/>
      <c r="F78" s="519"/>
      <c r="G78" s="519"/>
      <c r="H78" s="114"/>
      <c r="I78" s="114"/>
      <c r="J78" s="115"/>
      <c r="K78" s="116"/>
      <c r="M78" s="116"/>
      <c r="N78" s="116"/>
      <c r="O78" s="116"/>
      <c r="P78" s="116"/>
      <c r="Q78" s="116"/>
      <c r="R78" s="116"/>
      <c r="S78" s="116"/>
      <c r="T78" s="116"/>
      <c r="U78" s="116"/>
      <c r="V78" s="116"/>
      <c r="W78" s="116"/>
    </row>
    <row r="79" spans="2:23" ht="14.25" thickBot="1" x14ac:dyDescent="0.3">
      <c r="E79" s="117">
        <v>2023</v>
      </c>
      <c r="F79" s="117">
        <v>2023</v>
      </c>
      <c r="G79" s="117">
        <v>2022</v>
      </c>
      <c r="H79" s="117">
        <v>2022</v>
      </c>
    </row>
    <row r="80" spans="2:23" ht="17.25" x14ac:dyDescent="0.3">
      <c r="C80" s="118" t="s">
        <v>94</v>
      </c>
      <c r="D80" s="119"/>
      <c r="E80" s="27"/>
      <c r="F80" s="120">
        <f>SUM(E81:E85)</f>
        <v>4478836204</v>
      </c>
      <c r="H80" s="29">
        <f>SUM(G81:G85)</f>
        <v>17716852673</v>
      </c>
    </row>
    <row r="81" spans="3:11" ht="14.25" x14ac:dyDescent="0.3">
      <c r="C81" s="121" t="s">
        <v>95</v>
      </c>
      <c r="E81" s="122">
        <v>0</v>
      </c>
      <c r="F81" s="83"/>
      <c r="G81" s="28">
        <v>0</v>
      </c>
      <c r="H81" s="65"/>
      <c r="K81" s="28"/>
    </row>
    <row r="82" spans="3:11" ht="14.25" x14ac:dyDescent="0.3">
      <c r="C82" s="121" t="s">
        <v>96</v>
      </c>
      <c r="E82" s="122">
        <v>0</v>
      </c>
      <c r="F82" s="83"/>
      <c r="G82" s="28">
        <v>0</v>
      </c>
      <c r="H82" s="65"/>
      <c r="K82" s="28"/>
    </row>
    <row r="83" spans="3:11" ht="14.25" x14ac:dyDescent="0.3">
      <c r="C83" s="121" t="s">
        <v>97</v>
      </c>
      <c r="E83" s="122">
        <v>0</v>
      </c>
      <c r="F83" s="83"/>
      <c r="G83" s="28">
        <v>0</v>
      </c>
      <c r="H83" s="65"/>
    </row>
    <row r="84" spans="3:11" ht="14.25" x14ac:dyDescent="0.3">
      <c r="C84" s="121" t="s">
        <v>98</v>
      </c>
      <c r="E84" s="123">
        <v>343872</v>
      </c>
      <c r="F84" s="83"/>
      <c r="G84" s="124">
        <v>0</v>
      </c>
      <c r="H84" s="65"/>
    </row>
    <row r="85" spans="3:11" ht="14.25" x14ac:dyDescent="0.3">
      <c r="C85" s="121" t="s">
        <v>99</v>
      </c>
      <c r="E85" s="125">
        <v>4478492332</v>
      </c>
      <c r="F85" s="83"/>
      <c r="G85" s="126">
        <f>3555317144+14161535529</f>
        <v>17716852673</v>
      </c>
      <c r="H85" s="65"/>
      <c r="I85" s="28"/>
    </row>
    <row r="86" spans="3:11" x14ac:dyDescent="0.25">
      <c r="C86" s="127" t="s">
        <v>100</v>
      </c>
      <c r="E86" s="122"/>
      <c r="F86" s="120">
        <f>SUM(E87:E90)</f>
        <v>3650671</v>
      </c>
      <c r="G86" s="28"/>
      <c r="H86" s="29">
        <f>SUM(G87:G90)</f>
        <v>14320184302</v>
      </c>
    </row>
    <row r="87" spans="3:11" ht="14.25" x14ac:dyDescent="0.3">
      <c r="C87" s="121" t="s">
        <v>101</v>
      </c>
      <c r="E87" s="122">
        <v>0</v>
      </c>
      <c r="F87" s="120"/>
      <c r="G87" s="28">
        <v>14285416404</v>
      </c>
      <c r="H87" s="29"/>
    </row>
    <row r="88" spans="3:11" ht="14.25" x14ac:dyDescent="0.3">
      <c r="C88" s="121" t="s">
        <v>102</v>
      </c>
      <c r="E88" s="122">
        <v>0</v>
      </c>
      <c r="F88" s="120"/>
      <c r="G88" s="28">
        <v>0</v>
      </c>
      <c r="H88" s="29"/>
    </row>
    <row r="89" spans="3:11" ht="14.25" x14ac:dyDescent="0.3">
      <c r="C89" s="121" t="s">
        <v>103</v>
      </c>
      <c r="E89" s="123">
        <v>3650671</v>
      </c>
      <c r="F89" s="120"/>
      <c r="G89" s="124">
        <v>0</v>
      </c>
      <c r="H89" s="29"/>
    </row>
    <row r="90" spans="3:11" ht="14.25" x14ac:dyDescent="0.3">
      <c r="C90" s="121" t="s">
        <v>104</v>
      </c>
      <c r="E90" s="125">
        <v>0</v>
      </c>
      <c r="F90" s="120"/>
      <c r="G90" s="126">
        <v>34767898</v>
      </c>
      <c r="H90" s="29"/>
    </row>
    <row r="91" spans="3:11" x14ac:dyDescent="0.25">
      <c r="C91" s="127" t="s">
        <v>105</v>
      </c>
      <c r="D91" s="64"/>
      <c r="E91" s="128"/>
      <c r="F91" s="120">
        <f>F80-F86</f>
        <v>4475185533</v>
      </c>
      <c r="G91" s="129"/>
      <c r="H91" s="29">
        <f>H80-H86</f>
        <v>3396668371</v>
      </c>
    </row>
    <row r="92" spans="3:11" x14ac:dyDescent="0.25">
      <c r="C92" s="127" t="s">
        <v>106</v>
      </c>
      <c r="E92" s="130"/>
      <c r="F92" s="29">
        <f>E93+E94+E95</f>
        <v>0</v>
      </c>
      <c r="G92" s="42"/>
      <c r="H92" s="29">
        <f>G93+G94+G95</f>
        <v>0</v>
      </c>
    </row>
    <row r="93" spans="3:11" ht="14.25" x14ac:dyDescent="0.3">
      <c r="C93" s="121" t="s">
        <v>107</v>
      </c>
      <c r="E93" s="123">
        <v>0</v>
      </c>
      <c r="F93" s="83"/>
      <c r="G93" s="124">
        <v>0</v>
      </c>
      <c r="H93" s="65"/>
    </row>
    <row r="94" spans="3:11" ht="14.25" x14ac:dyDescent="0.3">
      <c r="C94" s="121" t="s">
        <v>108</v>
      </c>
      <c r="E94" s="123">
        <v>0</v>
      </c>
      <c r="F94" s="83"/>
      <c r="G94" s="124">
        <v>0</v>
      </c>
      <c r="H94" s="65"/>
    </row>
    <row r="95" spans="3:11" ht="15" thickBot="1" x14ac:dyDescent="0.35">
      <c r="C95" s="121" t="s">
        <v>109</v>
      </c>
      <c r="E95" s="131">
        <v>0</v>
      </c>
      <c r="F95" s="83"/>
      <c r="G95" s="48">
        <v>0</v>
      </c>
      <c r="H95" s="65"/>
    </row>
    <row r="96" spans="3:11" ht="16.5" thickBot="1" x14ac:dyDescent="0.3">
      <c r="C96" s="132" t="s">
        <v>110</v>
      </c>
      <c r="D96" s="133"/>
      <c r="E96" s="134"/>
      <c r="F96" s="135">
        <f>F91-F92</f>
        <v>4475185533</v>
      </c>
      <c r="G96" s="61"/>
      <c r="H96" s="136">
        <f>H91-H92</f>
        <v>3396668371</v>
      </c>
    </row>
    <row r="97" spans="3:8" ht="15" customHeight="1" x14ac:dyDescent="0.25">
      <c r="C97" s="127" t="s">
        <v>111</v>
      </c>
      <c r="E97" s="122"/>
      <c r="F97" s="120">
        <f>+E99</f>
        <v>4837681</v>
      </c>
      <c r="G97" s="28"/>
      <c r="H97" s="29">
        <f>+G98-G99</f>
        <v>0</v>
      </c>
    </row>
    <row r="98" spans="3:8" ht="15" customHeight="1" x14ac:dyDescent="0.3">
      <c r="C98" s="121" t="s">
        <v>112</v>
      </c>
      <c r="E98" s="122">
        <v>0</v>
      </c>
      <c r="F98" s="83"/>
      <c r="G98" s="28">
        <v>0</v>
      </c>
      <c r="H98" s="65"/>
    </row>
    <row r="99" spans="3:8" ht="15" customHeight="1" thickBot="1" x14ac:dyDescent="0.35">
      <c r="C99" s="121" t="s">
        <v>113</v>
      </c>
      <c r="E99" s="131">
        <v>4837681</v>
      </c>
      <c r="F99" s="83"/>
      <c r="G99" s="48">
        <v>0</v>
      </c>
      <c r="H99" s="65"/>
    </row>
    <row r="100" spans="3:8" ht="16.5" customHeight="1" thickBot="1" x14ac:dyDescent="0.3">
      <c r="C100" s="132" t="s">
        <v>114</v>
      </c>
      <c r="D100" s="133"/>
      <c r="E100" s="134"/>
      <c r="F100" s="135">
        <f>+F96-F97</f>
        <v>4470347852</v>
      </c>
      <c r="G100" s="61"/>
      <c r="H100" s="136">
        <f>H96+H97</f>
        <v>3396668371</v>
      </c>
    </row>
    <row r="101" spans="3:8" x14ac:dyDescent="0.25">
      <c r="C101" s="127" t="s">
        <v>115</v>
      </c>
      <c r="E101" s="122"/>
      <c r="F101" s="137">
        <f>E102+E103+E104+E105</f>
        <v>4798562468.2000008</v>
      </c>
      <c r="G101" s="28"/>
      <c r="H101" s="21">
        <f>G102+G103+G104+G105</f>
        <v>337212287</v>
      </c>
    </row>
    <row r="102" spans="3:8" ht="14.25" x14ac:dyDescent="0.3">
      <c r="C102" s="121" t="s">
        <v>116</v>
      </c>
      <c r="E102" s="122">
        <v>86283183.519999996</v>
      </c>
      <c r="F102" s="83"/>
      <c r="G102" s="28">
        <v>1708494</v>
      </c>
      <c r="H102" s="65"/>
    </row>
    <row r="103" spans="3:8" ht="14.25" x14ac:dyDescent="0.3">
      <c r="C103" s="121" t="s">
        <v>117</v>
      </c>
      <c r="E103" s="122">
        <v>0</v>
      </c>
      <c r="F103" s="83"/>
      <c r="G103" s="28">
        <v>0</v>
      </c>
      <c r="H103" s="65"/>
    </row>
    <row r="104" spans="3:8" ht="14.25" x14ac:dyDescent="0.3">
      <c r="C104" s="121" t="s">
        <v>118</v>
      </c>
      <c r="E104" s="122">
        <v>4692236144.6800003</v>
      </c>
      <c r="F104" s="83"/>
      <c r="G104" s="28">
        <v>0</v>
      </c>
      <c r="H104" s="65"/>
    </row>
    <row r="105" spans="3:8" ht="14.25" x14ac:dyDescent="0.3">
      <c r="C105" s="121" t="s">
        <v>119</v>
      </c>
      <c r="E105" s="122">
        <v>20043140</v>
      </c>
      <c r="F105" s="83"/>
      <c r="G105" s="28">
        <v>335503793</v>
      </c>
      <c r="H105" s="65"/>
    </row>
    <row r="106" spans="3:8" x14ac:dyDescent="0.25">
      <c r="C106" s="127" t="s">
        <v>120</v>
      </c>
      <c r="E106" s="122"/>
      <c r="F106" s="120">
        <f>SUM(E107:E112)</f>
        <v>5785199977</v>
      </c>
      <c r="G106" s="28">
        <v>0</v>
      </c>
      <c r="H106" s="29">
        <f>SUM(G107:G112)</f>
        <v>747534371</v>
      </c>
    </row>
    <row r="107" spans="3:8" ht="14.25" x14ac:dyDescent="0.3">
      <c r="C107" s="121" t="s">
        <v>121</v>
      </c>
      <c r="E107" s="122">
        <f>624000000+1168611489+295512490+243512528</f>
        <v>2331636507</v>
      </c>
      <c r="F107" s="83"/>
      <c r="G107" s="28">
        <v>0</v>
      </c>
      <c r="H107" s="65"/>
    </row>
    <row r="108" spans="3:8" ht="14.25" x14ac:dyDescent="0.3">
      <c r="C108" s="121" t="s">
        <v>122</v>
      </c>
      <c r="E108" s="122">
        <f>5718936158-2331636507-6821724-1293687368+320045816-44763282</f>
        <v>2362073093</v>
      </c>
      <c r="F108" s="83"/>
      <c r="G108" s="28">
        <v>321318137</v>
      </c>
      <c r="H108" s="65"/>
    </row>
    <row r="109" spans="3:8" ht="14.25" x14ac:dyDescent="0.3">
      <c r="C109" s="121" t="s">
        <v>123</v>
      </c>
      <c r="E109" s="122">
        <v>6821724</v>
      </c>
      <c r="F109" s="83"/>
      <c r="G109" s="28">
        <v>1100845</v>
      </c>
      <c r="H109" s="65"/>
    </row>
    <row r="110" spans="3:8" ht="14.25" x14ac:dyDescent="0.3">
      <c r="C110" s="121" t="s">
        <v>124</v>
      </c>
      <c r="E110" s="122">
        <v>1039905371</v>
      </c>
      <c r="F110" s="83"/>
      <c r="G110" s="28">
        <v>324764540</v>
      </c>
      <c r="H110" s="65"/>
    </row>
    <row r="111" spans="3:8" ht="14.25" x14ac:dyDescent="0.3">
      <c r="C111" s="121" t="s">
        <v>125</v>
      </c>
      <c r="E111" s="122">
        <v>0</v>
      </c>
      <c r="F111" s="83"/>
      <c r="G111" s="28">
        <v>100350849</v>
      </c>
      <c r="H111" s="65"/>
    </row>
    <row r="112" spans="3:8" ht="15" thickBot="1" x14ac:dyDescent="0.35">
      <c r="C112" s="121" t="s">
        <v>126</v>
      </c>
      <c r="E112" s="122">
        <v>44763282</v>
      </c>
      <c r="F112" s="83"/>
      <c r="G112" s="28">
        <v>0</v>
      </c>
      <c r="H112" s="65"/>
    </row>
    <row r="113" spans="2:11" ht="16.5" customHeight="1" thickBot="1" x14ac:dyDescent="0.3">
      <c r="C113" s="132" t="s">
        <v>127</v>
      </c>
      <c r="D113" s="133"/>
      <c r="E113" s="138"/>
      <c r="F113" s="135">
        <f>F100+F101-F106</f>
        <v>3483710343.2000008</v>
      </c>
      <c r="G113" s="80"/>
      <c r="H113" s="136">
        <f>H100+H101-H106</f>
        <v>2986346287</v>
      </c>
    </row>
    <row r="114" spans="2:11" ht="15" customHeight="1" x14ac:dyDescent="0.25">
      <c r="C114" s="127" t="s">
        <v>128</v>
      </c>
      <c r="E114" s="130"/>
      <c r="F114" s="139">
        <f>E115+E116</f>
        <v>3332399</v>
      </c>
      <c r="G114" s="42"/>
      <c r="H114" s="140">
        <f>+G115-G116</f>
        <v>16601253</v>
      </c>
    </row>
    <row r="115" spans="2:11" ht="15" customHeight="1" x14ac:dyDescent="0.3">
      <c r="C115" s="121" t="s">
        <v>129</v>
      </c>
      <c r="E115" s="122">
        <v>3332399</v>
      </c>
      <c r="F115" s="83"/>
      <c r="G115" s="28">
        <v>20393786</v>
      </c>
      <c r="H115" s="65"/>
    </row>
    <row r="116" spans="2:11" ht="15" customHeight="1" thickBot="1" x14ac:dyDescent="0.35">
      <c r="C116" s="121" t="s">
        <v>130</v>
      </c>
      <c r="E116" s="131">
        <v>0</v>
      </c>
      <c r="F116" s="83"/>
      <c r="G116" s="48">
        <v>3792533</v>
      </c>
      <c r="H116" s="65"/>
    </row>
    <row r="117" spans="2:11" ht="18.75" customHeight="1" thickBot="1" x14ac:dyDescent="0.3">
      <c r="C117" s="132" t="s">
        <v>131</v>
      </c>
      <c r="D117" s="133"/>
      <c r="E117" s="138"/>
      <c r="F117" s="141">
        <f>F113+F114</f>
        <v>3487042742.2000008</v>
      </c>
      <c r="G117" s="80"/>
      <c r="H117" s="142">
        <f>H113+H114</f>
        <v>3002947540</v>
      </c>
    </row>
    <row r="118" spans="2:11" ht="20.25" customHeight="1" x14ac:dyDescent="0.25">
      <c r="C118" s="143" t="s">
        <v>132</v>
      </c>
      <c r="E118" s="130"/>
      <c r="F118" s="21">
        <v>0</v>
      </c>
      <c r="G118" s="42"/>
      <c r="H118" s="21">
        <v>1433398</v>
      </c>
    </row>
    <row r="119" spans="2:11" ht="20.25" customHeight="1" thickBot="1" x14ac:dyDescent="0.3">
      <c r="C119" s="144" t="s">
        <v>17</v>
      </c>
      <c r="E119" s="122">
        <v>174352137</v>
      </c>
      <c r="F119" s="29">
        <v>0</v>
      </c>
      <c r="G119" s="42"/>
      <c r="H119" s="29">
        <v>150075707</v>
      </c>
    </row>
    <row r="120" spans="2:11" ht="21" customHeight="1" thickTop="1" thickBot="1" x14ac:dyDescent="0.3">
      <c r="C120" s="132" t="s">
        <v>133</v>
      </c>
      <c r="D120" s="133"/>
      <c r="E120" s="145"/>
      <c r="F120" s="146">
        <f>+F117-E119</f>
        <v>3312690605.2000008</v>
      </c>
      <c r="G120" s="80"/>
      <c r="H120" s="147">
        <f>H117-H118-H119</f>
        <v>2851438435</v>
      </c>
      <c r="K120" s="28"/>
    </row>
    <row r="121" spans="2:11" x14ac:dyDescent="0.25">
      <c r="H121" s="102"/>
      <c r="I121" s="102"/>
    </row>
    <row r="122" spans="2:11" x14ac:dyDescent="0.25">
      <c r="F122" s="28"/>
      <c r="G122" s="28"/>
      <c r="H122" s="124"/>
      <c r="I122" s="124"/>
      <c r="J122" s="148"/>
    </row>
    <row r="123" spans="2:11" x14ac:dyDescent="0.25">
      <c r="F123" s="28"/>
      <c r="H123" s="124"/>
      <c r="I123" s="124"/>
      <c r="J123" s="148"/>
    </row>
    <row r="124" spans="2:11" x14ac:dyDescent="0.25">
      <c r="B124" s="28"/>
    </row>
    <row r="125" spans="2:11" x14ac:dyDescent="0.25">
      <c r="B125" s="28"/>
    </row>
    <row r="126" spans="2:11" x14ac:dyDescent="0.25">
      <c r="B126" s="149"/>
    </row>
    <row r="127" spans="2:11" x14ac:dyDescent="0.25">
      <c r="B127" s="149"/>
    </row>
    <row r="128" spans="2:11" x14ac:dyDescent="0.25">
      <c r="B128" s="149"/>
    </row>
    <row r="129" spans="2:27" x14ac:dyDescent="0.25">
      <c r="B129" s="149"/>
    </row>
    <row r="130" spans="2:27" x14ac:dyDescent="0.25">
      <c r="B130" s="149"/>
    </row>
    <row r="131" spans="2:27" x14ac:dyDescent="0.25">
      <c r="B131" s="149"/>
    </row>
    <row r="132" spans="2:27" x14ac:dyDescent="0.25">
      <c r="B132" s="149"/>
    </row>
    <row r="133" spans="2:27" x14ac:dyDescent="0.25">
      <c r="B133" s="149"/>
    </row>
    <row r="134" spans="2:27" x14ac:dyDescent="0.25">
      <c r="B134" s="149"/>
    </row>
    <row r="135" spans="2:27" ht="18.95" customHeight="1" x14ac:dyDescent="0.3">
      <c r="B135" s="150"/>
      <c r="C135" s="150"/>
      <c r="D135" s="150"/>
      <c r="E135" s="150"/>
      <c r="F135" s="150"/>
      <c r="G135" s="150"/>
      <c r="H135" s="150"/>
      <c r="I135" s="150"/>
      <c r="J135" s="151"/>
      <c r="K135" s="150"/>
      <c r="L135" s="112"/>
      <c r="M135" s="152"/>
      <c r="N135" s="153"/>
      <c r="O135" s="153"/>
      <c r="P135" s="153"/>
      <c r="Q135" s="153" t="s">
        <v>7</v>
      </c>
      <c r="R135" s="153"/>
      <c r="S135" s="153"/>
      <c r="T135" s="153"/>
      <c r="U135" s="153"/>
      <c r="V135" s="153"/>
      <c r="W135" s="2" t="s">
        <v>7</v>
      </c>
    </row>
    <row r="136" spans="2:27" ht="17.25" x14ac:dyDescent="0.3">
      <c r="B136" s="105" t="s">
        <v>84</v>
      </c>
      <c r="C136" s="105"/>
      <c r="D136" s="105" t="s">
        <v>85</v>
      </c>
      <c r="E136" s="105"/>
      <c r="F136" s="105" t="s">
        <v>86</v>
      </c>
      <c r="I136" s="106" t="s">
        <v>87</v>
      </c>
      <c r="K136" s="154"/>
      <c r="L136" s="112"/>
      <c r="M136" s="7"/>
    </row>
    <row r="137" spans="2:27" ht="17.25" x14ac:dyDescent="0.3">
      <c r="B137" s="108" t="s">
        <v>88</v>
      </c>
      <c r="C137" s="108"/>
      <c r="D137" s="108" t="s">
        <v>89</v>
      </c>
      <c r="E137" s="108"/>
      <c r="F137" s="108" t="s">
        <v>90</v>
      </c>
      <c r="I137" s="108" t="s">
        <v>91</v>
      </c>
      <c r="K137" s="155"/>
      <c r="L137" s="112"/>
    </row>
    <row r="138" spans="2:27" ht="16.5" x14ac:dyDescent="0.3">
      <c r="F138" s="2" t="s">
        <v>7</v>
      </c>
      <c r="G138" s="7"/>
      <c r="H138" s="7"/>
      <c r="I138" s="7"/>
      <c r="J138" s="3" t="s">
        <v>7</v>
      </c>
      <c r="K138" s="150"/>
    </row>
    <row r="139" spans="2:27" ht="18" x14ac:dyDescent="0.25">
      <c r="B139" s="35" t="s">
        <v>134</v>
      </c>
      <c r="C139" s="41"/>
      <c r="D139" s="41"/>
      <c r="E139" s="41"/>
      <c r="F139" s="35" t="s">
        <v>135</v>
      </c>
      <c r="G139" s="41"/>
      <c r="H139" s="41"/>
      <c r="I139" s="41"/>
      <c r="J139" s="156"/>
      <c r="K139" s="41"/>
      <c r="L139" s="157"/>
      <c r="M139" s="157"/>
      <c r="N139" s="157"/>
      <c r="V139" s="157"/>
      <c r="W139" s="157"/>
      <c r="X139" s="157"/>
      <c r="Y139" s="157"/>
      <c r="Z139" s="157"/>
      <c r="AA139" s="157"/>
    </row>
    <row r="140" spans="2:27" ht="16.5" customHeight="1" x14ac:dyDescent="0.25">
      <c r="B140" s="41" t="s">
        <v>136</v>
      </c>
      <c r="C140" s="41" t="s">
        <v>137</v>
      </c>
      <c r="D140" s="41"/>
      <c r="E140" s="41"/>
      <c r="F140" s="41" t="s">
        <v>138</v>
      </c>
      <c r="G140" s="41" t="s">
        <v>139</v>
      </c>
      <c r="H140" s="41"/>
      <c r="I140" s="41"/>
      <c r="J140" s="156"/>
      <c r="K140" s="41"/>
      <c r="L140" s="157"/>
      <c r="M140" s="157"/>
      <c r="N140" s="157"/>
      <c r="V140" s="157"/>
      <c r="W140" s="157"/>
      <c r="X140" s="157"/>
      <c r="Y140" s="157"/>
      <c r="Z140" s="157"/>
      <c r="AA140" s="157"/>
    </row>
    <row r="141" spans="2:27" ht="17.25" customHeight="1" x14ac:dyDescent="0.25">
      <c r="B141" s="41" t="s">
        <v>140</v>
      </c>
      <c r="C141" s="41" t="s">
        <v>139</v>
      </c>
      <c r="D141" s="41"/>
      <c r="E141" s="41"/>
      <c r="F141" s="158" t="s">
        <v>141</v>
      </c>
      <c r="G141" s="158"/>
      <c r="H141" s="158"/>
      <c r="I141" s="158"/>
      <c r="J141" s="156"/>
      <c r="K141" s="41"/>
      <c r="M141" s="157"/>
      <c r="N141" s="157"/>
      <c r="V141" s="157"/>
      <c r="W141" s="157"/>
      <c r="X141" s="157"/>
      <c r="Y141" s="157"/>
      <c r="Z141" s="157"/>
      <c r="AA141" s="157"/>
    </row>
    <row r="142" spans="2:27" ht="16.5" customHeight="1" x14ac:dyDescent="0.25">
      <c r="B142" s="41" t="s">
        <v>142</v>
      </c>
      <c r="C142" s="41" t="s">
        <v>143</v>
      </c>
      <c r="D142" s="41"/>
      <c r="E142" s="41"/>
      <c r="F142" s="158" t="s">
        <v>144</v>
      </c>
      <c r="G142" s="158"/>
      <c r="H142" s="158"/>
      <c r="I142" s="158"/>
      <c r="J142" s="156"/>
      <c r="K142" s="41"/>
      <c r="M142" s="157"/>
      <c r="N142" s="157"/>
      <c r="V142" s="157"/>
      <c r="W142" s="157"/>
      <c r="X142" s="157"/>
      <c r="Y142" s="157"/>
      <c r="Z142" s="157"/>
      <c r="AA142" s="157"/>
    </row>
    <row r="143" spans="2:27" ht="15.75" customHeight="1" x14ac:dyDescent="0.25">
      <c r="B143" s="41"/>
      <c r="C143" s="41" t="s">
        <v>145</v>
      </c>
      <c r="D143" s="41"/>
      <c r="E143" s="41"/>
      <c r="F143" s="158" t="s">
        <v>146</v>
      </c>
      <c r="H143" s="158"/>
      <c r="I143" s="158"/>
      <c r="J143" s="156"/>
      <c r="K143" s="41"/>
      <c r="L143" s="157"/>
      <c r="M143" s="157"/>
      <c r="N143" s="157"/>
      <c r="V143" s="157"/>
      <c r="W143" s="157"/>
      <c r="X143" s="157"/>
      <c r="Y143" s="157"/>
      <c r="Z143" s="157"/>
      <c r="AA143" s="157"/>
    </row>
    <row r="144" spans="2:27" ht="15.75" customHeight="1" x14ac:dyDescent="0.25">
      <c r="B144" s="41"/>
      <c r="C144" s="41" t="s">
        <v>147</v>
      </c>
      <c r="D144" s="41"/>
      <c r="E144" s="41"/>
      <c r="F144" s="41" t="s">
        <v>148</v>
      </c>
      <c r="G144" s="158"/>
      <c r="H144" s="158"/>
      <c r="I144" s="158"/>
      <c r="J144" s="156"/>
      <c r="K144" s="41"/>
      <c r="L144" s="157"/>
      <c r="M144" s="157"/>
      <c r="N144" s="157"/>
      <c r="V144" s="157"/>
      <c r="W144" s="157"/>
      <c r="X144" s="157"/>
      <c r="Y144" s="157"/>
      <c r="Z144" s="157"/>
      <c r="AA144" s="157"/>
    </row>
    <row r="145" spans="2:27" ht="15.75" customHeight="1" x14ac:dyDescent="0.25">
      <c r="B145" s="41" t="s">
        <v>149</v>
      </c>
      <c r="C145" s="41" t="s">
        <v>150</v>
      </c>
      <c r="D145" s="41"/>
      <c r="E145" s="41"/>
      <c r="F145" s="41" t="s">
        <v>151</v>
      </c>
      <c r="G145" s="158"/>
      <c r="H145" s="41"/>
      <c r="I145" s="41"/>
      <c r="L145" s="157"/>
      <c r="M145" s="157"/>
      <c r="N145" s="157"/>
      <c r="V145" s="157"/>
      <c r="W145" s="157"/>
      <c r="X145" s="157"/>
      <c r="Y145" s="157"/>
      <c r="Z145" s="157"/>
      <c r="AA145" s="157"/>
    </row>
    <row r="146" spans="2:27" ht="15.75" customHeight="1" x14ac:dyDescent="0.25">
      <c r="B146" s="41"/>
      <c r="C146" s="41"/>
      <c r="D146" s="41"/>
      <c r="E146" s="41"/>
      <c r="F146" s="41" t="s">
        <v>152</v>
      </c>
      <c r="G146" s="41"/>
      <c r="H146" s="158"/>
      <c r="I146" s="158"/>
      <c r="J146" s="156"/>
      <c r="K146" s="41"/>
      <c r="L146" s="157"/>
      <c r="M146" s="157"/>
      <c r="N146" s="157"/>
      <c r="V146" s="157"/>
      <c r="W146" s="157"/>
      <c r="X146" s="157"/>
      <c r="Y146" s="157"/>
      <c r="Z146" s="157"/>
      <c r="AA146" s="157"/>
    </row>
    <row r="147" spans="2:27" ht="15.75" customHeight="1" x14ac:dyDescent="0.25">
      <c r="B147" s="41" t="s">
        <v>153</v>
      </c>
      <c r="C147" s="41" t="s">
        <v>154</v>
      </c>
      <c r="D147" s="41"/>
      <c r="E147" s="41"/>
      <c r="F147" s="41" t="s">
        <v>155</v>
      </c>
      <c r="G147" s="41"/>
      <c r="H147" s="158"/>
      <c r="I147" s="158"/>
      <c r="J147" s="156"/>
      <c r="K147" s="41"/>
      <c r="L147" s="157"/>
      <c r="M147" s="157"/>
      <c r="N147" s="157"/>
      <c r="V147" s="157"/>
      <c r="W147" s="157"/>
      <c r="X147" s="157"/>
      <c r="Y147" s="157"/>
      <c r="Z147" s="157"/>
      <c r="AA147" s="157"/>
    </row>
    <row r="148" spans="2:27" ht="15" customHeight="1" x14ac:dyDescent="0.25">
      <c r="B148" s="41" t="s">
        <v>156</v>
      </c>
      <c r="C148" s="41" t="s">
        <v>157</v>
      </c>
      <c r="F148" s="41" t="s">
        <v>158</v>
      </c>
      <c r="H148" s="41"/>
      <c r="I148" s="41"/>
      <c r="J148" s="156"/>
      <c r="K148" s="41"/>
      <c r="M148" s="157"/>
      <c r="N148" s="157"/>
      <c r="V148" s="157"/>
      <c r="W148" s="157"/>
      <c r="X148" s="157"/>
      <c r="Y148" s="157"/>
      <c r="Z148" s="157"/>
      <c r="AA148" s="157"/>
    </row>
    <row r="149" spans="2:27" ht="17.25" customHeight="1" x14ac:dyDescent="0.25">
      <c r="H149" s="41"/>
      <c r="I149" s="41"/>
      <c r="L149" s="157"/>
      <c r="M149" s="157"/>
      <c r="N149" s="157"/>
      <c r="V149" s="157"/>
      <c r="W149" s="157"/>
      <c r="X149" s="157"/>
      <c r="Y149" s="157"/>
      <c r="Z149" s="157"/>
      <c r="AA149" s="157"/>
    </row>
    <row r="150" spans="2:27" ht="15" customHeight="1" x14ac:dyDescent="0.25">
      <c r="D150" s="159"/>
      <c r="E150" s="159"/>
      <c r="F150" s="41"/>
      <c r="H150" s="41"/>
      <c r="I150" s="41"/>
      <c r="L150" s="157"/>
      <c r="M150" s="157"/>
      <c r="N150" s="157"/>
      <c r="V150" s="157"/>
      <c r="W150" s="157"/>
      <c r="X150" s="157"/>
      <c r="Y150" s="157"/>
      <c r="Z150" s="157"/>
      <c r="AA150" s="157"/>
    </row>
    <row r="151" spans="2:27" ht="15" customHeight="1" x14ac:dyDescent="0.25">
      <c r="D151" s="159"/>
      <c r="E151" s="159"/>
      <c r="F151" s="41"/>
      <c r="H151" s="41"/>
      <c r="I151" s="41"/>
      <c r="L151" s="157"/>
      <c r="M151" s="157"/>
      <c r="N151" s="157"/>
      <c r="V151" s="157"/>
      <c r="W151" s="157"/>
      <c r="X151" s="157"/>
      <c r="Y151" s="157"/>
      <c r="Z151" s="157"/>
      <c r="AA151" s="157"/>
    </row>
    <row r="152" spans="2:27" ht="15" customHeight="1" x14ac:dyDescent="0.35">
      <c r="C152" s="520"/>
      <c r="D152" s="520"/>
      <c r="E152" s="520"/>
      <c r="L152" s="157"/>
      <c r="M152" s="157"/>
      <c r="N152" s="157"/>
      <c r="V152" s="157"/>
      <c r="W152" s="157"/>
      <c r="X152" s="157"/>
      <c r="Y152" s="157"/>
      <c r="Z152" s="157"/>
      <c r="AA152" s="157"/>
    </row>
    <row r="153" spans="2:27" ht="15" customHeight="1" x14ac:dyDescent="0.25">
      <c r="B153" s="437" t="s">
        <v>92</v>
      </c>
      <c r="C153" s="437"/>
      <c r="D153" s="437"/>
      <c r="E153" s="437"/>
      <c r="F153" s="437"/>
      <c r="G153" s="437"/>
      <c r="H153" s="437"/>
      <c r="I153" s="437"/>
      <c r="L153" s="157"/>
      <c r="M153" s="157"/>
      <c r="N153" s="157"/>
      <c r="V153" s="157"/>
      <c r="W153" s="157"/>
      <c r="X153" s="157"/>
      <c r="Y153" s="157"/>
      <c r="Z153" s="157"/>
      <c r="AA153" s="157"/>
    </row>
    <row r="154" spans="2:27" ht="15" customHeight="1" x14ac:dyDescent="0.25">
      <c r="B154" s="437"/>
      <c r="C154" s="437"/>
      <c r="D154" s="437"/>
      <c r="E154" s="437"/>
      <c r="F154" s="437"/>
      <c r="G154" s="437"/>
      <c r="H154" s="437"/>
      <c r="I154" s="437"/>
      <c r="L154" s="157"/>
      <c r="M154" s="157"/>
      <c r="N154" s="157"/>
      <c r="V154" s="157"/>
      <c r="W154" s="157"/>
      <c r="X154" s="157"/>
      <c r="Y154" s="157"/>
      <c r="Z154" s="157"/>
      <c r="AA154" s="157"/>
    </row>
    <row r="155" spans="2:27" ht="15" customHeight="1" x14ac:dyDescent="0.25">
      <c r="B155" s="437"/>
      <c r="C155" s="437"/>
      <c r="D155" s="437"/>
      <c r="E155" s="437"/>
      <c r="F155" s="437"/>
      <c r="G155" s="437"/>
      <c r="H155" s="437"/>
      <c r="I155" s="437"/>
      <c r="L155" s="157"/>
      <c r="M155" s="157"/>
      <c r="N155" s="157"/>
      <c r="V155" s="157"/>
      <c r="W155" s="157"/>
      <c r="X155" s="157"/>
      <c r="Y155" s="157"/>
      <c r="Z155" s="157"/>
      <c r="AA155" s="157"/>
    </row>
    <row r="156" spans="2:27" ht="15" customHeight="1" x14ac:dyDescent="0.25">
      <c r="B156" s="437"/>
      <c r="C156" s="437"/>
      <c r="D156" s="437"/>
      <c r="E156" s="437"/>
      <c r="F156" s="437"/>
      <c r="G156" s="437"/>
      <c r="H156" s="437"/>
      <c r="I156" s="437"/>
      <c r="L156" s="157"/>
      <c r="M156" s="157"/>
      <c r="N156" s="157"/>
      <c r="V156" s="157"/>
      <c r="W156" s="157"/>
      <c r="X156" s="157"/>
      <c r="Y156" s="157"/>
      <c r="Z156" s="157"/>
      <c r="AA156" s="157"/>
    </row>
    <row r="157" spans="2:27" ht="15" customHeight="1" x14ac:dyDescent="0.25">
      <c r="B157" s="437"/>
      <c r="C157" s="437"/>
      <c r="D157" s="437"/>
      <c r="E157" s="437"/>
      <c r="F157" s="437"/>
      <c r="G157" s="437"/>
      <c r="H157" s="437"/>
      <c r="I157" s="437"/>
      <c r="L157" s="157"/>
      <c r="M157" s="157"/>
      <c r="N157" s="157"/>
      <c r="V157" s="157"/>
      <c r="W157" s="157"/>
      <c r="X157" s="157"/>
      <c r="Y157" s="157"/>
      <c r="Z157" s="157"/>
      <c r="AA157" s="157"/>
    </row>
    <row r="158" spans="2:27" ht="15" customHeight="1" x14ac:dyDescent="0.25">
      <c r="B158" s="437"/>
      <c r="C158" s="437"/>
      <c r="D158" s="437"/>
      <c r="E158" s="437"/>
      <c r="F158" s="437"/>
      <c r="G158" s="437"/>
      <c r="H158" s="437"/>
      <c r="I158" s="437"/>
      <c r="L158" s="157"/>
      <c r="M158" s="157"/>
      <c r="N158" s="157"/>
      <c r="V158" s="157"/>
      <c r="W158" s="157"/>
      <c r="X158" s="157"/>
      <c r="Y158" s="157"/>
      <c r="Z158" s="157"/>
      <c r="AA158" s="157"/>
    </row>
    <row r="159" spans="2:27" ht="15" customHeight="1" x14ac:dyDescent="0.25">
      <c r="B159" s="437"/>
      <c r="C159" s="437"/>
      <c r="D159" s="437"/>
      <c r="E159" s="437"/>
      <c r="F159" s="437"/>
      <c r="G159" s="437"/>
      <c r="H159" s="437"/>
      <c r="I159" s="437"/>
      <c r="L159" s="157"/>
      <c r="M159" s="157"/>
      <c r="N159" s="157"/>
      <c r="V159" s="157"/>
      <c r="W159" s="157"/>
      <c r="X159" s="157"/>
      <c r="Y159" s="157"/>
      <c r="Z159" s="157"/>
      <c r="AA159" s="157"/>
    </row>
    <row r="160" spans="2:27" ht="15" customHeight="1" x14ac:dyDescent="0.35">
      <c r="B160" s="161"/>
      <c r="C160" s="160"/>
      <c r="D160" s="160"/>
      <c r="E160" s="160"/>
      <c r="L160" s="157"/>
      <c r="M160" s="157"/>
      <c r="N160" s="157"/>
      <c r="V160" s="157"/>
      <c r="W160" s="157"/>
      <c r="X160" s="157"/>
      <c r="Y160" s="157"/>
      <c r="Z160" s="157"/>
      <c r="AA160" s="157"/>
    </row>
    <row r="161" spans="2:27" ht="15" customHeight="1" x14ac:dyDescent="0.25">
      <c r="C161" s="162"/>
      <c r="D161" s="162"/>
      <c r="E161" s="162" t="s">
        <v>159</v>
      </c>
      <c r="L161" s="157"/>
      <c r="M161" s="157"/>
      <c r="N161" s="157"/>
      <c r="V161" s="157"/>
      <c r="W161" s="157"/>
      <c r="X161" s="157"/>
      <c r="Y161" s="157"/>
      <c r="Z161" s="157"/>
      <c r="AA161" s="157"/>
    </row>
    <row r="162" spans="2:27" ht="15" customHeight="1" x14ac:dyDescent="0.25">
      <c r="C162" s="162"/>
      <c r="D162" s="162"/>
      <c r="E162" s="162" t="s">
        <v>160</v>
      </c>
      <c r="L162" s="157"/>
      <c r="M162" s="157"/>
      <c r="N162" s="157"/>
      <c r="V162" s="157"/>
      <c r="W162" s="157"/>
      <c r="X162" s="157"/>
      <c r="Y162" s="157"/>
      <c r="Z162" s="157"/>
      <c r="AA162" s="157"/>
    </row>
    <row r="163" spans="2:27" ht="14.25" customHeight="1" x14ac:dyDescent="0.25">
      <c r="C163" s="163"/>
      <c r="D163" s="163"/>
      <c r="E163" s="163" t="s">
        <v>161</v>
      </c>
      <c r="L163" s="157"/>
      <c r="M163" s="157"/>
      <c r="N163" s="157"/>
      <c r="V163" s="157"/>
      <c r="W163" s="157"/>
      <c r="X163" s="157"/>
      <c r="Y163" s="157"/>
      <c r="Z163" s="157"/>
      <c r="AA163" s="157"/>
    </row>
    <row r="164" spans="2:27" ht="15.6" customHeight="1" thickBot="1" x14ac:dyDescent="0.3">
      <c r="B164" s="164"/>
      <c r="C164" s="164"/>
      <c r="D164" s="164"/>
      <c r="E164" s="164"/>
      <c r="J164" s="156"/>
      <c r="K164" s="41"/>
      <c r="L164" s="157"/>
      <c r="M164" s="157"/>
      <c r="N164" s="157"/>
      <c r="V164" s="157"/>
      <c r="W164" s="157"/>
      <c r="X164" s="157"/>
      <c r="Y164" s="157"/>
      <c r="Z164" s="157"/>
      <c r="AA164" s="157"/>
    </row>
    <row r="165" spans="2:27" ht="15.75" customHeight="1" thickBot="1" x14ac:dyDescent="0.35">
      <c r="C165" s="165"/>
      <c r="D165" s="166"/>
      <c r="E165" s="166"/>
      <c r="F165" s="167">
        <v>2023</v>
      </c>
      <c r="G165" s="167">
        <v>2022</v>
      </c>
      <c r="J165" s="168"/>
      <c r="K165" s="169"/>
      <c r="L165" s="157"/>
      <c r="M165" s="157"/>
      <c r="N165" s="157"/>
      <c r="V165" s="157"/>
      <c r="W165" s="157"/>
      <c r="X165" s="157"/>
      <c r="Y165" s="157"/>
      <c r="Z165" s="157"/>
      <c r="AA165" s="157"/>
    </row>
    <row r="166" spans="2:27" ht="15.75" customHeight="1" x14ac:dyDescent="0.25">
      <c r="C166" s="170"/>
      <c r="F166" s="171"/>
      <c r="G166" s="171"/>
      <c r="J166" s="156"/>
      <c r="K166" s="41"/>
      <c r="L166" s="157"/>
      <c r="M166" s="157"/>
      <c r="N166" s="157"/>
      <c r="V166" s="157"/>
      <c r="W166" s="157"/>
      <c r="X166" s="157"/>
      <c r="Y166" s="157"/>
      <c r="Z166" s="157"/>
      <c r="AA166" s="157"/>
    </row>
    <row r="167" spans="2:27" ht="15.75" customHeight="1" x14ac:dyDescent="0.25">
      <c r="C167" s="172" t="s">
        <v>162</v>
      </c>
      <c r="F167" s="171">
        <f>+F120</f>
        <v>3312690605.2000008</v>
      </c>
      <c r="G167" s="171">
        <v>2851438435</v>
      </c>
      <c r="J167" s="156"/>
      <c r="K167" s="41"/>
      <c r="L167" s="157"/>
      <c r="M167" s="157"/>
      <c r="N167" s="157"/>
      <c r="V167" s="157"/>
      <c r="W167" s="157"/>
      <c r="X167" s="157"/>
      <c r="Y167" s="157"/>
      <c r="Z167" s="157"/>
      <c r="AA167" s="157"/>
    </row>
    <row r="168" spans="2:27" ht="15" customHeight="1" x14ac:dyDescent="0.25">
      <c r="C168" s="172" t="s">
        <v>163</v>
      </c>
      <c r="F168" s="171"/>
      <c r="G168" s="171"/>
      <c r="M168" s="157"/>
      <c r="N168" s="157"/>
      <c r="O168" s="157" t="s">
        <v>7</v>
      </c>
      <c r="P168" s="157"/>
      <c r="Q168" s="157"/>
      <c r="R168" s="157"/>
      <c r="S168" s="157"/>
      <c r="T168" s="157"/>
      <c r="U168" s="157"/>
      <c r="V168" s="157"/>
      <c r="W168" s="157"/>
      <c r="X168" s="157"/>
      <c r="Y168" s="157"/>
      <c r="Z168" s="157"/>
      <c r="AA168" s="157"/>
    </row>
    <row r="169" spans="2:27" ht="16.5" customHeight="1" x14ac:dyDescent="0.25">
      <c r="C169" s="173" t="s">
        <v>123</v>
      </c>
      <c r="F169" s="171">
        <v>6821724</v>
      </c>
      <c r="G169" s="171">
        <v>1100645</v>
      </c>
      <c r="J169" s="156"/>
      <c r="K169" s="41"/>
      <c r="M169" s="157"/>
      <c r="N169" s="157"/>
      <c r="P169" s="157"/>
      <c r="Q169" s="157"/>
      <c r="R169" s="157"/>
      <c r="S169" s="157"/>
      <c r="T169" s="157"/>
      <c r="U169" s="157"/>
      <c r="V169" s="157"/>
      <c r="W169" s="157"/>
      <c r="X169" s="157"/>
      <c r="Y169" s="157"/>
      <c r="Z169" s="157"/>
      <c r="AA169" s="157"/>
    </row>
    <row r="170" spans="2:27" ht="16.5" customHeight="1" x14ac:dyDescent="0.3">
      <c r="C170" s="173" t="s">
        <v>164</v>
      </c>
      <c r="F170" s="171">
        <v>1039905371</v>
      </c>
      <c r="G170" s="171">
        <v>324764540</v>
      </c>
      <c r="J170" s="111"/>
      <c r="K170" s="112"/>
      <c r="M170" s="157"/>
      <c r="N170" s="157"/>
      <c r="P170" s="157"/>
      <c r="Q170" s="157"/>
      <c r="R170" s="157"/>
      <c r="S170" s="157"/>
      <c r="T170" s="157"/>
      <c r="U170" s="157"/>
      <c r="V170" s="157"/>
      <c r="W170" s="157"/>
      <c r="X170" s="157"/>
      <c r="Y170" s="157"/>
      <c r="Z170" s="157"/>
      <c r="AA170" s="157"/>
    </row>
    <row r="171" spans="2:27" ht="17.25" customHeight="1" x14ac:dyDescent="0.25">
      <c r="C171" s="173" t="s">
        <v>165</v>
      </c>
      <c r="F171" s="171">
        <v>0</v>
      </c>
      <c r="G171" s="171"/>
      <c r="J171" s="174"/>
      <c r="K171" s="157"/>
      <c r="M171" s="157"/>
      <c r="N171" s="157"/>
      <c r="O171" s="157"/>
      <c r="P171" s="157"/>
      <c r="Q171" s="157"/>
      <c r="R171" s="157"/>
      <c r="S171" s="157"/>
      <c r="T171" s="157"/>
      <c r="U171" s="157"/>
      <c r="V171" s="157"/>
      <c r="W171" s="157"/>
      <c r="X171" s="157"/>
      <c r="Y171" s="157"/>
      <c r="Z171" s="157"/>
      <c r="AA171" s="157"/>
    </row>
    <row r="172" spans="2:27" ht="18.75" x14ac:dyDescent="0.3">
      <c r="C172" s="173" t="s">
        <v>166</v>
      </c>
      <c r="F172" s="171">
        <v>0</v>
      </c>
      <c r="G172" s="171"/>
      <c r="J172" s="111"/>
      <c r="K172" s="112"/>
      <c r="M172" s="157"/>
      <c r="N172" s="157"/>
      <c r="O172" s="157"/>
      <c r="P172" s="157"/>
      <c r="Q172" s="157"/>
      <c r="R172" s="157"/>
      <c r="S172" s="157"/>
      <c r="T172" s="157"/>
      <c r="U172" s="157"/>
      <c r="V172" s="157"/>
      <c r="W172" s="157"/>
      <c r="X172" s="157"/>
      <c r="Y172" s="157"/>
      <c r="Z172" s="157"/>
      <c r="AA172" s="157"/>
    </row>
    <row r="173" spans="2:27" ht="18" customHeight="1" x14ac:dyDescent="0.25">
      <c r="C173" s="173" t="s">
        <v>167</v>
      </c>
      <c r="F173" s="171">
        <v>0</v>
      </c>
      <c r="G173" s="171"/>
      <c r="J173" s="175"/>
      <c r="K173" s="175"/>
      <c r="M173" s="157"/>
      <c r="N173" s="157"/>
      <c r="O173" s="157"/>
      <c r="P173" s="157"/>
      <c r="Q173" s="157"/>
      <c r="R173" s="157"/>
      <c r="S173" s="157"/>
      <c r="T173" s="157"/>
      <c r="U173" s="157"/>
      <c r="V173" s="157"/>
      <c r="W173" s="157"/>
      <c r="X173" s="157"/>
      <c r="Y173" s="157"/>
      <c r="Z173" s="157"/>
      <c r="AA173" s="157"/>
    </row>
    <row r="174" spans="2:27" ht="18.75" x14ac:dyDescent="0.3">
      <c r="C174" s="173" t="s">
        <v>168</v>
      </c>
      <c r="F174" s="171">
        <v>0</v>
      </c>
      <c r="G174" s="171"/>
      <c r="J174" s="111"/>
      <c r="K174" s="112"/>
      <c r="M174" s="157"/>
      <c r="N174" s="157"/>
      <c r="O174" s="157"/>
      <c r="P174" s="157"/>
      <c r="Q174" s="157"/>
      <c r="R174" s="157"/>
      <c r="S174" s="157"/>
      <c r="T174" s="157"/>
      <c r="U174" s="157"/>
      <c r="V174" s="157"/>
      <c r="W174" s="157"/>
      <c r="X174" s="157"/>
      <c r="Y174" s="157"/>
      <c r="Z174" s="157"/>
      <c r="AA174" s="157"/>
    </row>
    <row r="175" spans="2:27" ht="18.75" x14ac:dyDescent="0.3">
      <c r="C175" s="173" t="s">
        <v>169</v>
      </c>
      <c r="F175" s="171">
        <v>0</v>
      </c>
      <c r="G175" s="171"/>
      <c r="J175" s="111"/>
      <c r="K175" s="112"/>
      <c r="M175" s="157"/>
      <c r="N175" s="157"/>
      <c r="O175" s="157"/>
      <c r="P175" s="157"/>
      <c r="Q175" s="157"/>
      <c r="R175" s="157"/>
      <c r="S175" s="157"/>
      <c r="T175" s="157"/>
      <c r="U175" s="157"/>
      <c r="V175" s="157"/>
      <c r="W175" s="157"/>
      <c r="X175" s="157"/>
      <c r="Y175" s="157"/>
      <c r="Z175" s="157"/>
      <c r="AA175" s="157"/>
    </row>
    <row r="176" spans="2:27" ht="18.75" x14ac:dyDescent="0.3">
      <c r="C176" s="173"/>
      <c r="F176" s="176">
        <f>SUM(F167:F175)</f>
        <v>4359417700.2000008</v>
      </c>
      <c r="G176" s="176">
        <v>3177303620</v>
      </c>
      <c r="J176" s="111"/>
      <c r="K176" s="112"/>
      <c r="M176" s="157"/>
      <c r="N176" s="157"/>
      <c r="O176" s="157"/>
      <c r="P176" s="157"/>
      <c r="Q176" s="157"/>
      <c r="R176" s="157"/>
      <c r="S176" s="157"/>
      <c r="T176" s="157"/>
      <c r="U176" s="157"/>
      <c r="V176" s="157"/>
      <c r="W176" s="157"/>
      <c r="X176" s="157"/>
      <c r="Y176" s="157"/>
      <c r="Z176" s="157"/>
      <c r="AA176" s="157"/>
    </row>
    <row r="177" spans="3:27" ht="18.75" x14ac:dyDescent="0.3">
      <c r="C177" s="172" t="s">
        <v>170</v>
      </c>
      <c r="F177" s="171"/>
      <c r="G177" s="171"/>
      <c r="J177" s="111"/>
      <c r="K177" s="112"/>
      <c r="M177" s="157"/>
      <c r="N177" s="157"/>
      <c r="O177" s="157"/>
      <c r="P177" s="157"/>
      <c r="Q177" s="157"/>
      <c r="R177" s="157"/>
      <c r="S177" s="157"/>
      <c r="T177" s="157"/>
      <c r="U177" s="157"/>
      <c r="V177" s="157"/>
      <c r="W177" s="157"/>
      <c r="X177" s="157"/>
      <c r="Y177" s="157"/>
      <c r="Z177" s="157"/>
      <c r="AA177" s="157"/>
    </row>
    <row r="178" spans="3:27" ht="18.75" x14ac:dyDescent="0.3">
      <c r="C178" s="173" t="s">
        <v>171</v>
      </c>
      <c r="F178" s="171">
        <v>0</v>
      </c>
      <c r="G178" s="171">
        <v>-18476324213</v>
      </c>
      <c r="J178" s="111"/>
      <c r="K178" s="112"/>
      <c r="M178" s="157"/>
      <c r="N178" s="157"/>
      <c r="O178" s="157"/>
      <c r="P178" s="157"/>
      <c r="Q178" s="157"/>
      <c r="R178" s="157"/>
      <c r="S178" s="157"/>
      <c r="T178" s="157"/>
      <c r="U178" s="157"/>
      <c r="V178" s="157"/>
      <c r="W178" s="157"/>
      <c r="X178" s="157"/>
      <c r="Y178" s="157"/>
      <c r="Z178" s="157"/>
      <c r="AA178" s="157"/>
    </row>
    <row r="179" spans="3:27" x14ac:dyDescent="0.25">
      <c r="C179" s="173" t="s">
        <v>172</v>
      </c>
      <c r="F179" s="171">
        <v>0</v>
      </c>
      <c r="G179" s="171">
        <v>0</v>
      </c>
    </row>
    <row r="180" spans="3:27" x14ac:dyDescent="0.25">
      <c r="C180" s="173" t="s">
        <v>173</v>
      </c>
      <c r="F180" s="171">
        <v>-4675493317</v>
      </c>
      <c r="G180" s="171">
        <v>-7325132434</v>
      </c>
    </row>
    <row r="181" spans="3:27" x14ac:dyDescent="0.25">
      <c r="C181" s="173" t="s">
        <v>174</v>
      </c>
      <c r="F181" s="171">
        <v>0</v>
      </c>
      <c r="G181" s="171">
        <v>0</v>
      </c>
    </row>
    <row r="182" spans="3:27" x14ac:dyDescent="0.25">
      <c r="C182" s="173" t="s">
        <v>175</v>
      </c>
      <c r="F182" s="171">
        <v>0</v>
      </c>
      <c r="G182" s="171">
        <v>0</v>
      </c>
    </row>
    <row r="183" spans="3:27" x14ac:dyDescent="0.25">
      <c r="C183" s="173" t="s">
        <v>176</v>
      </c>
      <c r="F183" s="171">
        <v>11371362</v>
      </c>
      <c r="G183" s="171">
        <v>0</v>
      </c>
    </row>
    <row r="184" spans="3:27" x14ac:dyDescent="0.25">
      <c r="C184" s="173" t="s">
        <v>177</v>
      </c>
      <c r="F184" s="171">
        <v>0</v>
      </c>
      <c r="G184" s="171">
        <v>0</v>
      </c>
    </row>
    <row r="185" spans="3:27" x14ac:dyDescent="0.25">
      <c r="C185" s="173" t="s">
        <v>178</v>
      </c>
      <c r="F185" s="171">
        <v>-280918218</v>
      </c>
      <c r="G185" s="171">
        <v>-115253500</v>
      </c>
    </row>
    <row r="186" spans="3:27" x14ac:dyDescent="0.25">
      <c r="C186" s="173" t="s">
        <v>179</v>
      </c>
      <c r="F186" s="171">
        <v>0</v>
      </c>
      <c r="G186" s="171">
        <v>0</v>
      </c>
    </row>
    <row r="187" spans="3:27" x14ac:dyDescent="0.25">
      <c r="C187" s="27"/>
      <c r="F187" s="176">
        <f>SUM(F178:F186)</f>
        <v>-4945040173</v>
      </c>
      <c r="G187" s="176">
        <v>-25916710147</v>
      </c>
    </row>
    <row r="188" spans="3:27" x14ac:dyDescent="0.25">
      <c r="C188" s="172" t="s">
        <v>180</v>
      </c>
      <c r="F188" s="177">
        <f>+F187+F176</f>
        <v>-585622472.79999924</v>
      </c>
      <c r="G188" s="177">
        <f>+G187+G176</f>
        <v>-22739406527</v>
      </c>
    </row>
    <row r="189" spans="3:27" x14ac:dyDescent="0.25">
      <c r="C189" s="173"/>
      <c r="F189" s="171"/>
      <c r="G189" s="171"/>
    </row>
    <row r="190" spans="3:27" x14ac:dyDescent="0.25">
      <c r="C190" s="172" t="s">
        <v>181</v>
      </c>
      <c r="F190" s="171"/>
      <c r="G190" s="171"/>
    </row>
    <row r="191" spans="3:27" x14ac:dyDescent="0.25">
      <c r="C191" s="173" t="s">
        <v>182</v>
      </c>
      <c r="F191" s="171">
        <v>-18237716299</v>
      </c>
      <c r="G191" s="171">
        <v>-33824142</v>
      </c>
    </row>
    <row r="192" spans="3:27" x14ac:dyDescent="0.25">
      <c r="C192" s="173" t="s">
        <v>183</v>
      </c>
      <c r="F192" s="171">
        <v>1872371238</v>
      </c>
      <c r="G192" s="171">
        <v>-1350704323</v>
      </c>
    </row>
    <row r="193" spans="3:9" x14ac:dyDescent="0.25">
      <c r="C193" s="173" t="s">
        <v>184</v>
      </c>
      <c r="F193" s="171">
        <v>4341059025</v>
      </c>
      <c r="G193" s="171">
        <v>0</v>
      </c>
    </row>
    <row r="194" spans="3:9" x14ac:dyDescent="0.25">
      <c r="C194" s="173" t="s">
        <v>185</v>
      </c>
      <c r="F194" s="171">
        <v>19656438</v>
      </c>
      <c r="G194" s="171">
        <v>0</v>
      </c>
    </row>
    <row r="195" spans="3:9" x14ac:dyDescent="0.25">
      <c r="C195" s="172" t="s">
        <v>186</v>
      </c>
      <c r="F195" s="178">
        <f>+F194+F193+F192+F191</f>
        <v>-12004629598</v>
      </c>
      <c r="G195" s="178">
        <f ca="1">SUM(G191:G195)</f>
        <v>-1384528465</v>
      </c>
      <c r="H195" s="179"/>
    </row>
    <row r="196" spans="3:9" x14ac:dyDescent="0.25">
      <c r="C196" s="27"/>
      <c r="F196" s="171"/>
      <c r="G196" s="171"/>
    </row>
    <row r="197" spans="3:9" x14ac:dyDescent="0.25">
      <c r="C197" s="172" t="s">
        <v>187</v>
      </c>
      <c r="F197" s="171"/>
      <c r="G197" s="171"/>
    </row>
    <row r="198" spans="3:9" x14ac:dyDescent="0.25">
      <c r="C198" s="173" t="s">
        <v>188</v>
      </c>
      <c r="F198" s="171">
        <v>0</v>
      </c>
      <c r="G198" s="171">
        <v>0</v>
      </c>
      <c r="I198" s="179"/>
    </row>
    <row r="199" spans="3:9" x14ac:dyDescent="0.25">
      <c r="C199" s="173" t="s">
        <v>189</v>
      </c>
      <c r="F199" s="171">
        <v>0</v>
      </c>
      <c r="G199" s="171">
        <v>4025000000</v>
      </c>
    </row>
    <row r="200" spans="3:9" x14ac:dyDescent="0.25">
      <c r="C200" s="173" t="s">
        <v>190</v>
      </c>
      <c r="F200" s="171">
        <v>0</v>
      </c>
      <c r="G200" s="171">
        <v>34000000000</v>
      </c>
    </row>
    <row r="201" spans="3:9" x14ac:dyDescent="0.25">
      <c r="C201" s="173"/>
      <c r="F201" s="171"/>
      <c r="G201" s="171"/>
    </row>
    <row r="202" spans="3:9" ht="14.25" thickBot="1" x14ac:dyDescent="0.3">
      <c r="C202" s="27"/>
      <c r="F202" s="171"/>
      <c r="G202" s="171"/>
    </row>
    <row r="203" spans="3:9" ht="14.25" thickBot="1" x14ac:dyDescent="0.3">
      <c r="C203" s="180" t="s">
        <v>191</v>
      </c>
      <c r="F203" s="181">
        <v>0</v>
      </c>
      <c r="G203" s="181">
        <f>+G199+G200</f>
        <v>38025000000</v>
      </c>
      <c r="H203" s="179"/>
    </row>
    <row r="204" spans="3:9" x14ac:dyDescent="0.25">
      <c r="C204" s="27"/>
      <c r="F204" s="171"/>
      <c r="G204" s="171"/>
      <c r="H204" s="179"/>
    </row>
    <row r="205" spans="3:9" x14ac:dyDescent="0.25">
      <c r="C205" s="173" t="s">
        <v>192</v>
      </c>
      <c r="F205" s="171">
        <f>+F203+F195+F188</f>
        <v>-12590252070.799999</v>
      </c>
      <c r="G205" s="171">
        <v>13901065008</v>
      </c>
      <c r="H205" s="179"/>
    </row>
    <row r="206" spans="3:9" x14ac:dyDescent="0.25">
      <c r="C206" s="173" t="s">
        <v>193</v>
      </c>
      <c r="F206" s="182">
        <f>+G208</f>
        <v>13980701827</v>
      </c>
      <c r="G206" s="182">
        <v>79636819</v>
      </c>
    </row>
    <row r="207" spans="3:9" x14ac:dyDescent="0.25">
      <c r="C207" s="173"/>
      <c r="F207" s="171">
        <v>0</v>
      </c>
      <c r="G207" s="171"/>
    </row>
    <row r="208" spans="3:9" ht="14.25" thickBot="1" x14ac:dyDescent="0.3">
      <c r="C208" s="172" t="s">
        <v>194</v>
      </c>
      <c r="F208" s="183">
        <f>+F205+F206</f>
        <v>1390449756.2000008</v>
      </c>
      <c r="G208" s="183">
        <v>13980701827</v>
      </c>
    </row>
    <row r="209" spans="2:9" ht="15" thickTop="1" thickBot="1" x14ac:dyDescent="0.3">
      <c r="C209" s="184"/>
      <c r="D209" s="185"/>
      <c r="E209" s="185"/>
      <c r="F209" s="58"/>
      <c r="G209" s="58"/>
    </row>
    <row r="219" spans="2:9" ht="14.25" x14ac:dyDescent="0.3">
      <c r="B219" s="107" t="s">
        <v>84</v>
      </c>
      <c r="C219" s="186"/>
      <c r="D219" s="186" t="s">
        <v>195</v>
      </c>
      <c r="E219" s="73"/>
      <c r="F219" s="186" t="s">
        <v>139</v>
      </c>
      <c r="G219" s="73"/>
      <c r="H219" s="186" t="s">
        <v>196</v>
      </c>
    </row>
    <row r="220" spans="2:9" ht="14.25" x14ac:dyDescent="0.3">
      <c r="B220" s="109" t="s">
        <v>88</v>
      </c>
      <c r="C220" s="187"/>
      <c r="D220" s="187" t="s">
        <v>89</v>
      </c>
      <c r="E220" s="73"/>
      <c r="F220" s="187" t="s">
        <v>90</v>
      </c>
      <c r="G220" s="73"/>
      <c r="H220" s="187" t="s">
        <v>91</v>
      </c>
    </row>
    <row r="221" spans="2:9" x14ac:dyDescent="0.25">
      <c r="D221" s="159"/>
      <c r="E221" s="159"/>
      <c r="F221" s="41"/>
      <c r="H221" s="41"/>
      <c r="I221" s="41"/>
    </row>
    <row r="222" spans="2:9" x14ac:dyDescent="0.25">
      <c r="D222" s="159"/>
      <c r="E222" s="159"/>
      <c r="F222" s="41"/>
      <c r="H222" s="41"/>
      <c r="I222" s="41"/>
    </row>
    <row r="223" spans="2:9" x14ac:dyDescent="0.25">
      <c r="D223" s="159"/>
      <c r="E223" s="159"/>
      <c r="F223" s="41"/>
      <c r="H223" s="41"/>
      <c r="I223" s="41"/>
    </row>
    <row r="224" spans="2:9" ht="17.25" x14ac:dyDescent="0.3">
      <c r="B224" s="112"/>
      <c r="C224" s="112"/>
      <c r="D224" s="112"/>
      <c r="E224" s="112"/>
      <c r="F224" s="41"/>
      <c r="G224" s="41"/>
      <c r="H224" s="41"/>
      <c r="I224" s="41"/>
    </row>
    <row r="225" spans="2:9" ht="17.25" x14ac:dyDescent="0.3">
      <c r="B225" s="112" t="s">
        <v>7</v>
      </c>
      <c r="C225" s="112"/>
      <c r="D225" s="112"/>
      <c r="E225" s="112"/>
      <c r="F225" s="41"/>
      <c r="G225" s="41"/>
      <c r="H225" s="41"/>
      <c r="I225" s="41"/>
    </row>
    <row r="226" spans="2:9" x14ac:dyDescent="0.25">
      <c r="B226" s="437" t="s">
        <v>92</v>
      </c>
      <c r="C226" s="437"/>
      <c r="D226" s="437"/>
      <c r="E226" s="437"/>
      <c r="F226" s="437"/>
      <c r="G226" s="437"/>
      <c r="H226" s="437"/>
      <c r="I226" s="437"/>
    </row>
    <row r="227" spans="2:9" x14ac:dyDescent="0.25">
      <c r="B227" s="437"/>
      <c r="C227" s="437"/>
      <c r="D227" s="437"/>
      <c r="E227" s="437"/>
      <c r="F227" s="437"/>
      <c r="G227" s="437"/>
      <c r="H227" s="437"/>
      <c r="I227" s="437"/>
    </row>
    <row r="228" spans="2:9" x14ac:dyDescent="0.25">
      <c r="B228" s="437"/>
      <c r="C228" s="437"/>
      <c r="D228" s="437"/>
      <c r="E228" s="437"/>
      <c r="F228" s="437"/>
      <c r="G228" s="437"/>
      <c r="H228" s="437"/>
      <c r="I228" s="437"/>
    </row>
    <row r="229" spans="2:9" x14ac:dyDescent="0.25">
      <c r="B229" s="437"/>
      <c r="C229" s="437"/>
      <c r="D229" s="437"/>
      <c r="E229" s="437"/>
      <c r="F229" s="437"/>
      <c r="G229" s="437"/>
      <c r="H229" s="437"/>
      <c r="I229" s="437"/>
    </row>
    <row r="230" spans="2:9" x14ac:dyDescent="0.25">
      <c r="B230" s="437"/>
      <c r="C230" s="437"/>
      <c r="D230" s="437"/>
      <c r="E230" s="437"/>
      <c r="F230" s="437"/>
      <c r="G230" s="437"/>
      <c r="H230" s="437"/>
      <c r="I230" s="437"/>
    </row>
    <row r="231" spans="2:9" x14ac:dyDescent="0.25">
      <c r="B231" s="437"/>
      <c r="C231" s="437"/>
      <c r="D231" s="437"/>
      <c r="E231" s="437"/>
      <c r="F231" s="437"/>
      <c r="G231" s="437"/>
      <c r="H231" s="437"/>
      <c r="I231" s="437"/>
    </row>
    <row r="232" spans="2:9" ht="17.25" x14ac:dyDescent="0.3">
      <c r="B232" s="112"/>
      <c r="C232" s="112"/>
      <c r="D232" s="112"/>
      <c r="E232" s="112"/>
      <c r="F232" s="41"/>
      <c r="G232" s="41"/>
      <c r="H232" s="41"/>
      <c r="I232" s="41"/>
    </row>
    <row r="233" spans="2:9" x14ac:dyDescent="0.25">
      <c r="B233" s="7"/>
      <c r="C233" s="7"/>
      <c r="D233" s="7"/>
      <c r="E233" s="7"/>
      <c r="F233" s="7"/>
      <c r="G233" s="7"/>
      <c r="H233" s="7"/>
    </row>
    <row r="234" spans="2:9" ht="14.25" x14ac:dyDescent="0.3">
      <c r="B234" s="188" t="s">
        <v>197</v>
      </c>
      <c r="C234" s="188"/>
      <c r="D234" s="73"/>
      <c r="E234" s="73"/>
      <c r="F234" s="73"/>
      <c r="G234" s="73"/>
      <c r="H234" s="73"/>
    </row>
    <row r="235" spans="2:9" ht="14.25" x14ac:dyDescent="0.3">
      <c r="B235" s="73"/>
      <c r="C235" s="73"/>
      <c r="D235" s="73"/>
      <c r="E235" s="73"/>
      <c r="F235" s="73"/>
      <c r="G235" s="73"/>
      <c r="H235" s="73"/>
    </row>
    <row r="236" spans="2:9" ht="14.25" x14ac:dyDescent="0.3">
      <c r="B236" s="73"/>
      <c r="C236" s="73"/>
      <c r="D236" s="73"/>
      <c r="E236" s="73"/>
      <c r="F236" s="73"/>
      <c r="G236" s="73"/>
      <c r="H236" s="73"/>
    </row>
    <row r="237" spans="2:9" ht="14.25" x14ac:dyDescent="0.3">
      <c r="B237" s="73"/>
      <c r="C237" s="73"/>
      <c r="D237" s="73"/>
      <c r="E237" s="73"/>
      <c r="F237" s="73"/>
      <c r="G237" s="73"/>
      <c r="H237" s="73"/>
    </row>
    <row r="238" spans="2:9" ht="14.25" x14ac:dyDescent="0.3">
      <c r="B238" s="188" t="s">
        <v>198</v>
      </c>
      <c r="C238" s="188"/>
      <c r="D238" s="73"/>
      <c r="E238" s="73"/>
      <c r="F238" s="73"/>
      <c r="G238" s="73"/>
      <c r="H238" s="73"/>
    </row>
    <row r="239" spans="2:9" ht="14.25" x14ac:dyDescent="0.3">
      <c r="B239" s="188" t="s">
        <v>199</v>
      </c>
      <c r="C239" s="188"/>
      <c r="D239" s="73"/>
      <c r="E239" s="73"/>
      <c r="F239" s="73"/>
      <c r="G239" s="73"/>
      <c r="H239" s="73"/>
    </row>
    <row r="240" spans="2:9" ht="14.25" x14ac:dyDescent="0.3">
      <c r="B240" s="188"/>
      <c r="C240" s="188"/>
      <c r="D240" s="73"/>
      <c r="E240" s="73"/>
      <c r="F240" s="73"/>
      <c r="G240" s="73"/>
      <c r="H240" s="73"/>
    </row>
    <row r="241" spans="2:8" ht="14.25" x14ac:dyDescent="0.3">
      <c r="C241" s="188"/>
      <c r="D241" s="73"/>
      <c r="E241" s="73"/>
      <c r="F241" s="73"/>
      <c r="G241" s="73"/>
      <c r="H241" s="73"/>
    </row>
    <row r="242" spans="2:8" ht="14.25" x14ac:dyDescent="0.3">
      <c r="B242" s="73"/>
      <c r="C242" s="73"/>
      <c r="D242" s="73"/>
      <c r="E242" s="73"/>
      <c r="F242" s="73"/>
      <c r="G242" s="73"/>
      <c r="H242" s="73"/>
    </row>
    <row r="243" spans="2:8" ht="57" customHeight="1" x14ac:dyDescent="0.3">
      <c r="B243" s="73"/>
      <c r="C243" s="73"/>
      <c r="D243" s="73"/>
      <c r="E243" s="73"/>
      <c r="F243" s="73"/>
      <c r="G243" s="73"/>
      <c r="H243" s="73"/>
    </row>
    <row r="244" spans="2:8" ht="14.25" x14ac:dyDescent="0.3">
      <c r="B244" s="188" t="s">
        <v>200</v>
      </c>
      <c r="C244" s="188"/>
      <c r="D244" s="73"/>
      <c r="E244" s="73"/>
      <c r="G244" s="73"/>
      <c r="H244" s="73"/>
    </row>
    <row r="245" spans="2:8" ht="14.25" x14ac:dyDescent="0.3">
      <c r="C245" s="188"/>
      <c r="D245" s="73"/>
      <c r="F245" s="73"/>
      <c r="G245" s="73"/>
      <c r="H245" s="73"/>
    </row>
    <row r="246" spans="2:8" ht="14.25" x14ac:dyDescent="0.3">
      <c r="B246" s="73"/>
      <c r="C246" s="73"/>
      <c r="E246" s="73"/>
      <c r="F246" s="73"/>
      <c r="G246" s="73"/>
      <c r="H246" s="73"/>
    </row>
    <row r="247" spans="2:8" ht="14.25" x14ac:dyDescent="0.3">
      <c r="B247" s="73"/>
      <c r="C247" s="73"/>
      <c r="D247" s="73"/>
      <c r="E247" s="73"/>
      <c r="H247" s="73"/>
    </row>
    <row r="248" spans="2:8" ht="14.25" x14ac:dyDescent="0.3">
      <c r="B248" s="73"/>
      <c r="C248" s="73"/>
      <c r="E248" s="73"/>
      <c r="F248" s="73"/>
      <c r="H248" s="73"/>
    </row>
    <row r="249" spans="2:8" ht="14.25" x14ac:dyDescent="0.3">
      <c r="B249" s="188" t="s">
        <v>201</v>
      </c>
      <c r="C249" s="73"/>
      <c r="D249" s="73"/>
      <c r="E249" s="73"/>
      <c r="F249" s="73"/>
      <c r="G249" s="73"/>
      <c r="H249" s="73"/>
    </row>
    <row r="250" spans="2:8" ht="14.25" x14ac:dyDescent="0.3">
      <c r="B250" s="2" t="s">
        <v>202</v>
      </c>
      <c r="C250" s="188"/>
      <c r="D250" s="73"/>
      <c r="E250" s="73"/>
      <c r="F250" s="73"/>
      <c r="G250" s="73"/>
      <c r="H250" s="73"/>
    </row>
    <row r="251" spans="2:8" ht="14.25" x14ac:dyDescent="0.3">
      <c r="C251" s="188"/>
      <c r="D251" s="73"/>
      <c r="E251" s="189"/>
      <c r="F251" s="73"/>
      <c r="G251" s="190"/>
      <c r="H251" s="73"/>
    </row>
    <row r="252" spans="2:8" ht="14.25" x14ac:dyDescent="0.3">
      <c r="B252" s="188" t="s">
        <v>203</v>
      </c>
      <c r="C252" s="73"/>
      <c r="D252" s="191"/>
      <c r="E252" s="192"/>
      <c r="F252" s="73"/>
      <c r="G252" s="190"/>
      <c r="H252" s="73"/>
    </row>
    <row r="253" spans="2:8" ht="14.25" x14ac:dyDescent="0.3">
      <c r="B253" s="193" t="s">
        <v>204</v>
      </c>
      <c r="C253" s="188"/>
      <c r="D253" s="73"/>
      <c r="E253" s="73"/>
      <c r="F253" s="73"/>
      <c r="G253" s="73"/>
      <c r="H253" s="73"/>
    </row>
    <row r="254" spans="2:8" ht="14.25" x14ac:dyDescent="0.3">
      <c r="C254" s="73"/>
      <c r="D254" s="73"/>
      <c r="E254" s="73"/>
      <c r="F254" s="73"/>
      <c r="G254" s="73"/>
      <c r="H254" s="73"/>
    </row>
    <row r="255" spans="2:8" ht="15" thickBot="1" x14ac:dyDescent="0.35">
      <c r="B255" s="188" t="s">
        <v>205</v>
      </c>
      <c r="C255" s="188"/>
      <c r="D255" s="73"/>
      <c r="G255" s="73"/>
      <c r="H255" s="73"/>
    </row>
    <row r="256" spans="2:8" ht="15" thickBot="1" x14ac:dyDescent="0.35">
      <c r="B256" s="188"/>
      <c r="C256" s="188"/>
      <c r="D256" s="73"/>
      <c r="E256" s="194">
        <v>2023</v>
      </c>
      <c r="F256" s="194">
        <v>2022</v>
      </c>
      <c r="G256" s="73"/>
      <c r="H256" s="73"/>
    </row>
    <row r="257" spans="2:8" ht="14.25" x14ac:dyDescent="0.3">
      <c r="B257" s="521" t="s">
        <v>206</v>
      </c>
      <c r="C257" s="522"/>
      <c r="D257" s="195" t="s">
        <v>18</v>
      </c>
      <c r="E257" s="196">
        <v>70000000000</v>
      </c>
      <c r="F257" s="196">
        <v>70000000000</v>
      </c>
      <c r="G257" s="73"/>
      <c r="H257" s="73"/>
    </row>
    <row r="258" spans="2:8" ht="15" thickBot="1" x14ac:dyDescent="0.35">
      <c r="B258" s="523" t="s">
        <v>13</v>
      </c>
      <c r="C258" s="524"/>
      <c r="D258" s="197" t="s">
        <v>18</v>
      </c>
      <c r="E258" s="198">
        <v>36000000000</v>
      </c>
      <c r="F258" s="198">
        <v>36000000000</v>
      </c>
      <c r="G258" s="73"/>
      <c r="H258" s="73"/>
    </row>
    <row r="259" spans="2:8" ht="14.25" x14ac:dyDescent="0.3">
      <c r="C259" s="73"/>
      <c r="D259" s="73"/>
      <c r="F259" s="73"/>
      <c r="G259" s="73"/>
      <c r="H259" s="73"/>
    </row>
    <row r="260" spans="2:8" ht="14.25" x14ac:dyDescent="0.3">
      <c r="B260" s="2" t="s">
        <v>207</v>
      </c>
      <c r="C260" s="73"/>
      <c r="D260" s="73"/>
      <c r="F260" s="73"/>
      <c r="G260" s="73"/>
      <c r="H260" s="73"/>
    </row>
    <row r="261" spans="2:8" ht="14.25" x14ac:dyDescent="0.3">
      <c r="B261" s="73"/>
      <c r="C261" s="73"/>
      <c r="D261" s="73"/>
      <c r="E261" s="73"/>
      <c r="F261" s="73"/>
      <c r="G261" s="73"/>
      <c r="H261" s="73"/>
    </row>
    <row r="262" spans="2:8" ht="14.25" x14ac:dyDescent="0.3">
      <c r="B262" s="188" t="s">
        <v>208</v>
      </c>
      <c r="C262" s="73"/>
      <c r="D262" s="73"/>
      <c r="E262" s="73"/>
      <c r="F262" s="73"/>
      <c r="G262" s="73"/>
      <c r="H262" s="73"/>
    </row>
    <row r="263" spans="2:8" ht="14.25" x14ac:dyDescent="0.3">
      <c r="B263" s="2" t="s">
        <v>209</v>
      </c>
      <c r="C263" s="188"/>
      <c r="D263" s="73"/>
      <c r="E263" s="73"/>
      <c r="F263" s="73"/>
      <c r="G263" s="73"/>
      <c r="H263" s="73"/>
    </row>
    <row r="264" spans="2:8" ht="14.25" x14ac:dyDescent="0.3">
      <c r="C264" s="188"/>
      <c r="D264" s="73"/>
      <c r="E264" s="73"/>
      <c r="F264" s="73"/>
      <c r="G264" s="73"/>
      <c r="H264" s="73"/>
    </row>
    <row r="265" spans="2:8" ht="14.25" x14ac:dyDescent="0.3">
      <c r="B265" s="188" t="s">
        <v>210</v>
      </c>
      <c r="C265" s="73"/>
      <c r="D265" s="73"/>
      <c r="E265" s="73"/>
      <c r="F265" s="73"/>
      <c r="G265" s="73"/>
      <c r="H265" s="73"/>
    </row>
    <row r="266" spans="2:8" ht="14.25" x14ac:dyDescent="0.3">
      <c r="B266" s="73"/>
      <c r="C266" s="73"/>
      <c r="D266" s="73"/>
      <c r="E266" s="73"/>
      <c r="F266" s="73"/>
      <c r="G266" s="73"/>
      <c r="H266" s="73"/>
    </row>
    <row r="267" spans="2:8" ht="14.25" x14ac:dyDescent="0.3">
      <c r="B267" s="188" t="s">
        <v>211</v>
      </c>
      <c r="C267" s="188"/>
      <c r="D267" s="73"/>
      <c r="E267" s="73"/>
      <c r="F267" s="73"/>
      <c r="G267" s="73"/>
      <c r="H267" s="73"/>
    </row>
    <row r="268" spans="2:8" ht="14.25" x14ac:dyDescent="0.3">
      <c r="B268" s="188"/>
      <c r="C268" s="188"/>
      <c r="D268" s="73"/>
      <c r="E268" s="73"/>
      <c r="F268" s="73"/>
      <c r="G268" s="73"/>
      <c r="H268" s="73"/>
    </row>
    <row r="269" spans="2:8" ht="14.25" x14ac:dyDescent="0.3">
      <c r="C269" s="188"/>
      <c r="D269" s="73"/>
      <c r="E269" s="73"/>
      <c r="F269" s="73"/>
      <c r="G269" s="73"/>
      <c r="H269" s="73"/>
    </row>
    <row r="270" spans="2:8" ht="14.25" x14ac:dyDescent="0.3">
      <c r="B270" s="73"/>
      <c r="C270" s="73"/>
      <c r="D270" s="73"/>
      <c r="E270" s="73"/>
      <c r="F270" s="73"/>
      <c r="G270" s="73"/>
      <c r="H270" s="73"/>
    </row>
    <row r="271" spans="2:8" ht="14.25" x14ac:dyDescent="0.3">
      <c r="B271" s="188" t="s">
        <v>212</v>
      </c>
      <c r="C271" s="188"/>
      <c r="D271" s="73"/>
      <c r="E271" s="73"/>
      <c r="F271" s="73"/>
      <c r="G271" s="73"/>
      <c r="H271" s="73"/>
    </row>
    <row r="272" spans="2:8" ht="15" thickBot="1" x14ac:dyDescent="0.35">
      <c r="C272" s="188"/>
      <c r="D272" s="73"/>
      <c r="E272" s="73"/>
      <c r="F272" s="73"/>
      <c r="G272" s="73"/>
      <c r="H272" s="73"/>
    </row>
    <row r="273" spans="2:10" ht="14.25" x14ac:dyDescent="0.3">
      <c r="B273" s="442" t="s">
        <v>8</v>
      </c>
      <c r="C273" s="525"/>
      <c r="D273" s="500"/>
      <c r="E273" s="199" t="s">
        <v>213</v>
      </c>
      <c r="F273" s="195" t="s">
        <v>214</v>
      </c>
      <c r="G273" s="200" t="s">
        <v>213</v>
      </c>
      <c r="H273" s="201" t="s">
        <v>214</v>
      </c>
    </row>
    <row r="274" spans="2:10" ht="14.25" x14ac:dyDescent="0.3">
      <c r="B274" s="526"/>
      <c r="C274" s="527"/>
      <c r="D274" s="528"/>
      <c r="E274" s="202" t="s">
        <v>215</v>
      </c>
      <c r="F274" s="203" t="s">
        <v>216</v>
      </c>
      <c r="G274" s="204" t="s">
        <v>217</v>
      </c>
      <c r="H274" s="203" t="s">
        <v>218</v>
      </c>
    </row>
    <row r="275" spans="2:10" ht="14.25" x14ac:dyDescent="0.25">
      <c r="B275" s="529" t="s">
        <v>219</v>
      </c>
      <c r="C275" s="530"/>
      <c r="D275" s="531"/>
      <c r="E275" s="205">
        <v>513445.74</v>
      </c>
      <c r="F275" s="206">
        <v>3737048071</v>
      </c>
      <c r="G275" s="207">
        <v>1747292.72</v>
      </c>
      <c r="H275" s="206">
        <v>12793677296</v>
      </c>
    </row>
    <row r="276" spans="2:10" ht="14.25" x14ac:dyDescent="0.25">
      <c r="B276" s="529" t="s">
        <v>220</v>
      </c>
      <c r="C276" s="530"/>
      <c r="D276" s="531"/>
      <c r="E276" s="205">
        <v>0</v>
      </c>
      <c r="F276" s="206">
        <v>0</v>
      </c>
      <c r="G276" s="207">
        <v>12310.22</v>
      </c>
      <c r="H276" s="206">
        <v>90135431</v>
      </c>
    </row>
    <row r="277" spans="2:10" ht="15" thickBot="1" x14ac:dyDescent="0.3">
      <c r="B277" s="532" t="s">
        <v>221</v>
      </c>
      <c r="C277" s="533"/>
      <c r="D277" s="534"/>
      <c r="E277" s="208">
        <f>SUM(E275-E276)</f>
        <v>513445.74</v>
      </c>
      <c r="F277" s="209">
        <f>+F275</f>
        <v>3737048071</v>
      </c>
      <c r="G277" s="210">
        <f>+G275-G276</f>
        <v>1734982.5</v>
      </c>
      <c r="H277" s="209">
        <f>+H275-H276</f>
        <v>12703541865</v>
      </c>
    </row>
    <row r="279" spans="2:10" ht="14.25" x14ac:dyDescent="0.3">
      <c r="B279" s="188" t="s">
        <v>222</v>
      </c>
      <c r="C279" s="188"/>
      <c r="D279" s="73"/>
      <c r="E279" s="73"/>
      <c r="F279" s="73"/>
      <c r="G279" s="73"/>
      <c r="H279" s="73"/>
      <c r="J279" s="211"/>
    </row>
    <row r="280" spans="2:10" ht="14.25" x14ac:dyDescent="0.3">
      <c r="B280" s="188"/>
      <c r="C280" s="188"/>
      <c r="D280" s="73"/>
      <c r="E280" s="73"/>
      <c r="F280" s="73"/>
      <c r="G280" s="73"/>
      <c r="H280" s="73"/>
    </row>
    <row r="281" spans="2:10" ht="15" thickBot="1" x14ac:dyDescent="0.35">
      <c r="B281" s="73" t="s">
        <v>223</v>
      </c>
      <c r="C281" s="188"/>
      <c r="D281" s="73"/>
      <c r="E281" s="73"/>
      <c r="F281" s="73"/>
      <c r="G281" s="73"/>
      <c r="H281" s="73"/>
    </row>
    <row r="282" spans="2:10" ht="14.25" x14ac:dyDescent="0.3">
      <c r="B282" s="212" t="s">
        <v>224</v>
      </c>
      <c r="C282" s="213" t="s">
        <v>225</v>
      </c>
      <c r="D282" s="214" t="s">
        <v>226</v>
      </c>
      <c r="E282" s="535" t="s">
        <v>227</v>
      </c>
      <c r="F282" s="536"/>
      <c r="G282" s="517" t="s">
        <v>228</v>
      </c>
      <c r="H282" s="518"/>
    </row>
    <row r="283" spans="2:10" ht="14.25" x14ac:dyDescent="0.3">
      <c r="B283" s="215"/>
      <c r="C283" s="216" t="s">
        <v>229</v>
      </c>
      <c r="D283" s="217" t="s">
        <v>230</v>
      </c>
      <c r="E283" s="218" t="s">
        <v>231</v>
      </c>
      <c r="F283" s="219" t="s">
        <v>232</v>
      </c>
      <c r="G283" s="220" t="s">
        <v>233</v>
      </c>
      <c r="H283" s="221" t="s">
        <v>234</v>
      </c>
    </row>
    <row r="284" spans="2:10" ht="14.25" x14ac:dyDescent="0.3">
      <c r="B284" s="222" t="s">
        <v>235</v>
      </c>
      <c r="C284" s="223" t="s">
        <v>236</v>
      </c>
      <c r="D284" s="224">
        <v>0</v>
      </c>
      <c r="E284" s="225">
        <v>0</v>
      </c>
      <c r="F284" s="224">
        <v>0</v>
      </c>
      <c r="G284" s="225">
        <v>0</v>
      </c>
      <c r="H284" s="226">
        <v>0</v>
      </c>
    </row>
    <row r="285" spans="2:10" ht="14.25" x14ac:dyDescent="0.3">
      <c r="B285" s="222" t="s">
        <v>237</v>
      </c>
      <c r="C285" s="223" t="s">
        <v>236</v>
      </c>
      <c r="D285" s="224">
        <v>0</v>
      </c>
      <c r="E285" s="225">
        <v>0</v>
      </c>
      <c r="F285" s="224">
        <v>0</v>
      </c>
      <c r="G285" s="225">
        <v>0</v>
      </c>
      <c r="H285" s="226">
        <v>0</v>
      </c>
    </row>
    <row r="286" spans="2:10" ht="14.25" x14ac:dyDescent="0.3">
      <c r="B286" s="222" t="s">
        <v>238</v>
      </c>
      <c r="C286" s="223" t="s">
        <v>236</v>
      </c>
      <c r="D286" s="224">
        <v>19656438</v>
      </c>
      <c r="E286" s="227">
        <v>19656438</v>
      </c>
      <c r="F286" s="224">
        <v>19656438</v>
      </c>
      <c r="G286" s="227">
        <v>0</v>
      </c>
      <c r="H286" s="226">
        <v>0</v>
      </c>
    </row>
    <row r="287" spans="2:10" ht="15" thickBot="1" x14ac:dyDescent="0.35">
      <c r="B287" s="222" t="s">
        <v>238</v>
      </c>
      <c r="C287" s="223" t="s">
        <v>239</v>
      </c>
      <c r="D287" s="228">
        <v>0</v>
      </c>
      <c r="E287" s="225">
        <v>0</v>
      </c>
      <c r="F287" s="224">
        <v>0</v>
      </c>
      <c r="G287" s="225">
        <v>0</v>
      </c>
      <c r="H287" s="226">
        <v>0</v>
      </c>
    </row>
    <row r="288" spans="2:10" ht="15" thickBot="1" x14ac:dyDescent="0.35">
      <c r="B288" s="88" t="s">
        <v>10</v>
      </c>
      <c r="C288" s="229"/>
      <c r="D288" s="230"/>
      <c r="E288" s="231"/>
      <c r="F288" s="232">
        <f>SUM(F284:F287)</f>
        <v>19656438</v>
      </c>
      <c r="G288" s="231"/>
      <c r="H288" s="233">
        <f>SUM(H284:H287)</f>
        <v>0</v>
      </c>
    </row>
    <row r="289" spans="2:9" ht="14.25" x14ac:dyDescent="0.3">
      <c r="B289" s="188"/>
      <c r="C289" s="188"/>
      <c r="D289" s="73"/>
      <c r="E289" s="73"/>
      <c r="F289" s="73"/>
      <c r="G289" s="190"/>
      <c r="H289" s="73"/>
    </row>
    <row r="290" spans="2:9" ht="14.25" x14ac:dyDescent="0.3">
      <c r="B290" s="188" t="s">
        <v>240</v>
      </c>
      <c r="C290" s="188"/>
      <c r="D290" s="73"/>
      <c r="E290" s="73"/>
      <c r="F290" s="73"/>
      <c r="G290" s="73"/>
      <c r="H290" s="73"/>
    </row>
    <row r="291" spans="2:9" x14ac:dyDescent="0.25">
      <c r="B291" s="2" t="s">
        <v>241</v>
      </c>
      <c r="C291" s="41"/>
    </row>
    <row r="292" spans="2:9" ht="14.25" x14ac:dyDescent="0.3">
      <c r="C292" s="73"/>
      <c r="D292" s="73"/>
      <c r="F292" s="73"/>
      <c r="G292" s="73"/>
      <c r="H292" s="73"/>
    </row>
    <row r="293" spans="2:9" ht="15" thickBot="1" x14ac:dyDescent="0.35">
      <c r="B293" s="234" t="s">
        <v>242</v>
      </c>
      <c r="C293" s="188"/>
      <c r="D293" s="73"/>
      <c r="E293" s="73"/>
      <c r="F293" s="73"/>
      <c r="G293" s="73"/>
      <c r="H293" s="73"/>
    </row>
    <row r="294" spans="2:9" ht="14.25" thickBot="1" x14ac:dyDescent="0.3">
      <c r="B294" s="504" t="s">
        <v>243</v>
      </c>
      <c r="C294" s="505"/>
      <c r="D294" s="506"/>
      <c r="E294" s="235" t="s">
        <v>244</v>
      </c>
      <c r="F294" s="505" t="s">
        <v>244</v>
      </c>
      <c r="G294" s="506"/>
    </row>
    <row r="295" spans="2:9" ht="14.25" x14ac:dyDescent="0.3">
      <c r="B295" s="236" t="s">
        <v>245</v>
      </c>
      <c r="C295" s="237" t="s">
        <v>246</v>
      </c>
      <c r="D295" s="238" t="s">
        <v>247</v>
      </c>
      <c r="E295" s="239" t="s">
        <v>248</v>
      </c>
      <c r="F295" s="240" t="s">
        <v>246</v>
      </c>
      <c r="G295" s="241" t="s">
        <v>247</v>
      </c>
      <c r="H295" s="242"/>
      <c r="I295" s="242"/>
    </row>
    <row r="296" spans="2:9" ht="14.25" x14ac:dyDescent="0.3">
      <c r="B296" s="243" t="s">
        <v>249</v>
      </c>
      <c r="C296" s="244">
        <v>361360</v>
      </c>
      <c r="D296" s="245">
        <v>2630111783</v>
      </c>
      <c r="E296" s="243" t="s">
        <v>250</v>
      </c>
      <c r="F296" s="246">
        <v>0</v>
      </c>
      <c r="G296" s="247">
        <v>489891</v>
      </c>
    </row>
    <row r="297" spans="2:9" ht="14.25" x14ac:dyDescent="0.3">
      <c r="B297" s="243" t="s">
        <v>249</v>
      </c>
      <c r="C297" s="248">
        <v>0</v>
      </c>
      <c r="D297" s="245">
        <v>19875550</v>
      </c>
      <c r="E297" s="243" t="s">
        <v>251</v>
      </c>
      <c r="F297" s="246">
        <v>0</v>
      </c>
      <c r="G297" s="247">
        <f>1002000000+70140000</f>
        <v>1072140000</v>
      </c>
    </row>
    <row r="298" spans="2:9" ht="14.25" x14ac:dyDescent="0.3">
      <c r="B298" s="243" t="s">
        <v>252</v>
      </c>
      <c r="C298" s="248">
        <v>0</v>
      </c>
      <c r="D298" s="245">
        <v>800000</v>
      </c>
      <c r="E298" s="243" t="s">
        <v>252</v>
      </c>
      <c r="F298" s="246">
        <v>0</v>
      </c>
      <c r="G298" s="247">
        <v>800000</v>
      </c>
    </row>
    <row r="299" spans="2:9" ht="14.25" x14ac:dyDescent="0.3">
      <c r="B299" s="249" t="s">
        <v>253</v>
      </c>
      <c r="C299" s="250">
        <v>0</v>
      </c>
      <c r="D299" s="251">
        <v>0</v>
      </c>
      <c r="E299" s="243" t="s">
        <v>253</v>
      </c>
      <c r="F299" s="246"/>
      <c r="G299" s="247">
        <v>800000</v>
      </c>
    </row>
    <row r="300" spans="2:9" ht="15" thickBot="1" x14ac:dyDescent="0.35">
      <c r="B300" s="252" t="s">
        <v>254</v>
      </c>
      <c r="C300" s="253">
        <v>0</v>
      </c>
      <c r="D300" s="254">
        <v>140000</v>
      </c>
      <c r="E300" s="243" t="s">
        <v>255</v>
      </c>
      <c r="F300" s="246">
        <v>0</v>
      </c>
      <c r="G300" s="247">
        <v>6249390760</v>
      </c>
    </row>
    <row r="301" spans="2:9" ht="15" thickBot="1" x14ac:dyDescent="0.35">
      <c r="C301" s="255" t="s">
        <v>14</v>
      </c>
      <c r="D301" s="256">
        <f>SUM(D296:D300)</f>
        <v>2650927333</v>
      </c>
      <c r="E301" s="252" t="s">
        <v>19</v>
      </c>
      <c r="F301" s="257">
        <v>0</v>
      </c>
      <c r="G301" s="258">
        <v>2800000</v>
      </c>
    </row>
    <row r="302" spans="2:9" ht="15" thickBot="1" x14ac:dyDescent="0.35">
      <c r="C302" s="259"/>
      <c r="D302" s="260"/>
      <c r="F302" s="255" t="s">
        <v>14</v>
      </c>
      <c r="G302" s="261">
        <f>SUM(G296:G301)</f>
        <v>7326420651</v>
      </c>
    </row>
    <row r="303" spans="2:9" ht="14.25" x14ac:dyDescent="0.3">
      <c r="C303" s="259"/>
      <c r="D303" s="260"/>
      <c r="F303" s="259"/>
      <c r="G303" s="260"/>
    </row>
    <row r="304" spans="2:9" ht="14.25" x14ac:dyDescent="0.3">
      <c r="C304" s="259"/>
      <c r="D304" s="260"/>
      <c r="F304" s="259"/>
      <c r="G304" s="260"/>
    </row>
    <row r="305" spans="2:9" ht="14.25" x14ac:dyDescent="0.3">
      <c r="C305" s="259"/>
      <c r="D305" s="260"/>
      <c r="F305" s="259"/>
      <c r="G305" s="260"/>
    </row>
    <row r="306" spans="2:9" ht="14.25" x14ac:dyDescent="0.3">
      <c r="C306" s="259"/>
      <c r="D306" s="260"/>
      <c r="F306" s="259"/>
      <c r="G306" s="260"/>
    </row>
    <row r="307" spans="2:9" ht="14.25" x14ac:dyDescent="0.3">
      <c r="C307" s="259"/>
      <c r="D307" s="260"/>
      <c r="F307" s="259"/>
      <c r="G307" s="260"/>
    </row>
    <row r="308" spans="2:9" ht="14.25" x14ac:dyDescent="0.3">
      <c r="C308" s="259"/>
      <c r="D308" s="260"/>
      <c r="F308" s="259"/>
      <c r="G308" s="260"/>
    </row>
    <row r="311" spans="2:9" ht="14.25" x14ac:dyDescent="0.3">
      <c r="B311" s="107" t="s">
        <v>84</v>
      </c>
      <c r="C311" s="186"/>
      <c r="D311" s="186" t="s">
        <v>195</v>
      </c>
      <c r="E311" s="73"/>
      <c r="F311" s="186" t="s">
        <v>139</v>
      </c>
      <c r="G311" s="73"/>
      <c r="H311" s="186" t="s">
        <v>196</v>
      </c>
      <c r="I311" s="73"/>
    </row>
    <row r="312" spans="2:9" ht="14.25" x14ac:dyDescent="0.3">
      <c r="B312" s="109" t="s">
        <v>88</v>
      </c>
      <c r="C312" s="187"/>
      <c r="D312" s="187" t="s">
        <v>89</v>
      </c>
      <c r="E312" s="73"/>
      <c r="F312" s="187" t="s">
        <v>90</v>
      </c>
      <c r="G312" s="73"/>
      <c r="H312" s="187" t="s">
        <v>91</v>
      </c>
      <c r="I312" s="73"/>
    </row>
    <row r="313" spans="2:9" ht="14.25" x14ac:dyDescent="0.3">
      <c r="B313" s="187"/>
      <c r="C313" s="187"/>
      <c r="D313" s="187"/>
      <c r="E313" s="73"/>
      <c r="F313" s="187"/>
      <c r="G313" s="73"/>
      <c r="H313" s="187"/>
      <c r="I313" s="73"/>
    </row>
    <row r="315" spans="2:9" x14ac:dyDescent="0.25">
      <c r="B315" s="437" t="s">
        <v>92</v>
      </c>
      <c r="C315" s="437"/>
      <c r="D315" s="437"/>
      <c r="E315" s="437"/>
      <c r="F315" s="437"/>
      <c r="G315" s="437"/>
      <c r="H315" s="437"/>
      <c r="I315" s="437"/>
    </row>
    <row r="316" spans="2:9" x14ac:dyDescent="0.25">
      <c r="B316" s="437"/>
      <c r="C316" s="437"/>
      <c r="D316" s="437"/>
      <c r="E316" s="437"/>
      <c r="F316" s="437"/>
      <c r="G316" s="437"/>
      <c r="H316" s="437"/>
      <c r="I316" s="437"/>
    </row>
    <row r="317" spans="2:9" x14ac:dyDescent="0.25">
      <c r="B317" s="437"/>
      <c r="C317" s="437"/>
      <c r="D317" s="437"/>
      <c r="E317" s="437"/>
      <c r="F317" s="437"/>
      <c r="G317" s="437"/>
      <c r="H317" s="437"/>
      <c r="I317" s="437"/>
    </row>
    <row r="318" spans="2:9" x14ac:dyDescent="0.25">
      <c r="B318" s="437"/>
      <c r="C318" s="437"/>
      <c r="D318" s="437"/>
      <c r="E318" s="437"/>
      <c r="F318" s="437"/>
      <c r="G318" s="437"/>
      <c r="H318" s="437"/>
      <c r="I318" s="437"/>
    </row>
    <row r="319" spans="2:9" x14ac:dyDescent="0.25">
      <c r="B319" s="437"/>
      <c r="C319" s="437"/>
      <c r="D319" s="437"/>
      <c r="E319" s="437"/>
      <c r="F319" s="437"/>
      <c r="G319" s="437"/>
      <c r="H319" s="437"/>
      <c r="I319" s="437"/>
    </row>
    <row r="320" spans="2:9" ht="59.25" customHeight="1" x14ac:dyDescent="0.25">
      <c r="B320" s="437"/>
      <c r="C320" s="437"/>
      <c r="D320" s="437"/>
      <c r="E320" s="437"/>
      <c r="F320" s="437"/>
      <c r="G320" s="437"/>
      <c r="H320" s="437"/>
      <c r="I320" s="437"/>
    </row>
    <row r="321" spans="2:7" x14ac:dyDescent="0.25">
      <c r="B321" s="262"/>
    </row>
    <row r="322" spans="2:7" ht="23.25" customHeight="1" x14ac:dyDescent="0.25">
      <c r="B322" s="262" t="s">
        <v>256</v>
      </c>
    </row>
    <row r="323" spans="2:7" x14ac:dyDescent="0.25">
      <c r="B323" s="2" t="s">
        <v>257</v>
      </c>
    </row>
    <row r="325" spans="2:7" x14ac:dyDescent="0.25">
      <c r="B325" s="188" t="s">
        <v>258</v>
      </c>
    </row>
    <row r="329" spans="2:7" ht="14.25" x14ac:dyDescent="0.3">
      <c r="B329" s="507" t="s">
        <v>8</v>
      </c>
      <c r="C329" s="507"/>
      <c r="D329" s="263" t="s">
        <v>259</v>
      </c>
      <c r="E329" s="507" t="s">
        <v>260</v>
      </c>
      <c r="F329" s="263" t="s">
        <v>259</v>
      </c>
      <c r="G329" s="263" t="s">
        <v>259</v>
      </c>
    </row>
    <row r="330" spans="2:7" ht="14.25" x14ac:dyDescent="0.3">
      <c r="B330" s="507"/>
      <c r="C330" s="507"/>
      <c r="D330" s="263" t="s">
        <v>261</v>
      </c>
      <c r="E330" s="507"/>
      <c r="F330" s="263" t="s">
        <v>262</v>
      </c>
      <c r="G330" s="263" t="s">
        <v>262</v>
      </c>
    </row>
    <row r="331" spans="2:7" ht="14.25" x14ac:dyDescent="0.3">
      <c r="B331" s="507"/>
      <c r="C331" s="507"/>
      <c r="D331" s="263" t="s">
        <v>263</v>
      </c>
      <c r="E331" s="507"/>
      <c r="F331" s="263" t="s">
        <v>263</v>
      </c>
      <c r="G331" s="263" t="s">
        <v>264</v>
      </c>
    </row>
    <row r="332" spans="2:7" ht="14.25" x14ac:dyDescent="0.3">
      <c r="B332" s="264" t="s">
        <v>265</v>
      </c>
      <c r="C332" s="264"/>
      <c r="D332" s="265">
        <f>+C39+C40+1018595750</f>
        <v>26743980309</v>
      </c>
      <c r="E332" s="266" t="s">
        <v>266</v>
      </c>
      <c r="F332" s="265">
        <f>D332-E332</f>
        <v>26743980309</v>
      </c>
      <c r="G332" s="265">
        <f>34349000000-66873205</f>
        <v>34282126795</v>
      </c>
    </row>
    <row r="333" spans="2:7" ht="14.25" x14ac:dyDescent="0.3">
      <c r="B333" s="264" t="s">
        <v>267</v>
      </c>
      <c r="C333" s="264"/>
      <c r="D333" s="265">
        <f>+C41+225520849</f>
        <v>21192520849</v>
      </c>
      <c r="E333" s="266" t="s">
        <v>266</v>
      </c>
      <c r="F333" s="265">
        <f>D333-E333</f>
        <v>21192520849</v>
      </c>
      <c r="G333" s="265">
        <f>15859224803-21785469</f>
        <v>15837439334</v>
      </c>
    </row>
    <row r="334" spans="2:7" ht="14.25" x14ac:dyDescent="0.3">
      <c r="B334" s="508" t="s">
        <v>10</v>
      </c>
      <c r="C334" s="508"/>
      <c r="D334" s="265">
        <f>+D333+D332</f>
        <v>47936501158</v>
      </c>
      <c r="E334" s="265">
        <f>SUM(E333:E333)</f>
        <v>0</v>
      </c>
      <c r="F334" s="265">
        <f>+F333+F332</f>
        <v>47936501158</v>
      </c>
      <c r="G334" s="265">
        <f>+G333+G332</f>
        <v>50119566129</v>
      </c>
    </row>
    <row r="338" spans="2:8" ht="15" thickBot="1" x14ac:dyDescent="0.35">
      <c r="B338" s="188"/>
      <c r="C338" s="188"/>
      <c r="D338" s="189"/>
      <c r="E338" s="189"/>
      <c r="F338" s="189"/>
      <c r="G338" s="189"/>
      <c r="H338" s="189"/>
    </row>
    <row r="339" spans="2:8" ht="28.5" x14ac:dyDescent="0.25">
      <c r="B339" s="442" t="s">
        <v>8</v>
      </c>
      <c r="C339" s="500"/>
      <c r="D339" s="511" t="s">
        <v>268</v>
      </c>
      <c r="E339" s="514" t="s">
        <v>269</v>
      </c>
      <c r="F339" s="267" t="s">
        <v>270</v>
      </c>
      <c r="G339" s="268" t="s">
        <v>271</v>
      </c>
      <c r="H339" s="269" t="s">
        <v>272</v>
      </c>
    </row>
    <row r="340" spans="2:8" ht="14.25" x14ac:dyDescent="0.25">
      <c r="B340" s="509"/>
      <c r="C340" s="510"/>
      <c r="D340" s="512"/>
      <c r="E340" s="515"/>
      <c r="F340" s="270" t="s">
        <v>273</v>
      </c>
      <c r="G340" s="271" t="s">
        <v>274</v>
      </c>
      <c r="H340" s="272" t="s">
        <v>274</v>
      </c>
    </row>
    <row r="341" spans="2:8" ht="14.25" x14ac:dyDescent="0.25">
      <c r="B341" s="444"/>
      <c r="C341" s="501"/>
      <c r="D341" s="513"/>
      <c r="E341" s="516"/>
      <c r="F341" s="273"/>
      <c r="G341" s="274"/>
      <c r="H341" s="275"/>
    </row>
    <row r="342" spans="2:8" ht="14.25" x14ac:dyDescent="0.3">
      <c r="B342" s="494" t="s">
        <v>275</v>
      </c>
      <c r="C342" s="495"/>
      <c r="D342" s="276"/>
      <c r="E342" s="277">
        <f>SUM(E343:E347)</f>
        <v>18275614766</v>
      </c>
      <c r="F342" s="278">
        <f>SUM(F343:F347)</f>
        <v>7555102</v>
      </c>
      <c r="G342" s="279">
        <f>SUM(G343:G347)</f>
        <v>18268059664</v>
      </c>
      <c r="H342" s="280">
        <f>SUM(H343:H347)</f>
        <v>37165089</v>
      </c>
    </row>
    <row r="343" spans="2:8" ht="14.25" x14ac:dyDescent="0.3">
      <c r="B343" s="494" t="s">
        <v>276</v>
      </c>
      <c r="C343" s="495"/>
      <c r="D343" s="281"/>
      <c r="E343" s="278">
        <v>17502642866</v>
      </c>
      <c r="F343" s="278">
        <v>0</v>
      </c>
      <c r="G343" s="282">
        <f>E343-F343</f>
        <v>17502642866</v>
      </c>
      <c r="H343" s="283">
        <v>0</v>
      </c>
    </row>
    <row r="344" spans="2:8" ht="14.25" x14ac:dyDescent="0.3">
      <c r="B344" s="502" t="s">
        <v>277</v>
      </c>
      <c r="C344" s="503"/>
      <c r="D344" s="284">
        <v>0.1</v>
      </c>
      <c r="E344" s="278">
        <v>0</v>
      </c>
      <c r="F344" s="278"/>
      <c r="G344" s="282"/>
      <c r="H344" s="283"/>
    </row>
    <row r="345" spans="2:8" ht="14.25" x14ac:dyDescent="0.3">
      <c r="B345" s="494" t="s">
        <v>278</v>
      </c>
      <c r="C345" s="495"/>
      <c r="D345" s="285">
        <v>0.25</v>
      </c>
      <c r="E345" s="278">
        <v>501627711</v>
      </c>
      <c r="F345" s="278">
        <v>0</v>
      </c>
      <c r="G345" s="282">
        <f>E345-F345</f>
        <v>501627711</v>
      </c>
      <c r="H345" s="283">
        <v>0</v>
      </c>
    </row>
    <row r="346" spans="2:8" ht="14.25" x14ac:dyDescent="0.3">
      <c r="B346" s="494" t="s">
        <v>279</v>
      </c>
      <c r="C346" s="495"/>
      <c r="D346" s="285">
        <v>0.5</v>
      </c>
      <c r="E346" s="278">
        <v>271344189</v>
      </c>
      <c r="F346" s="278">
        <v>7555102</v>
      </c>
      <c r="G346" s="282">
        <f>E346-F346</f>
        <v>263789087</v>
      </c>
      <c r="H346" s="283">
        <v>37165089</v>
      </c>
    </row>
    <row r="347" spans="2:8" ht="15" thickBot="1" x14ac:dyDescent="0.35">
      <c r="B347" s="496" t="s">
        <v>280</v>
      </c>
      <c r="C347" s="497"/>
      <c r="D347" s="286">
        <v>0.2</v>
      </c>
      <c r="E347" s="287">
        <v>0</v>
      </c>
      <c r="F347" s="287">
        <v>0</v>
      </c>
      <c r="G347" s="288">
        <f>E347-F347</f>
        <v>0</v>
      </c>
      <c r="H347" s="289">
        <f>F347-G347</f>
        <v>0</v>
      </c>
    </row>
    <row r="348" spans="2:8" ht="15" thickBot="1" x14ac:dyDescent="0.35">
      <c r="B348" s="498" t="s">
        <v>10</v>
      </c>
      <c r="C348" s="499"/>
      <c r="D348" s="290"/>
      <c r="E348" s="291">
        <f>SUM(E343:E347)</f>
        <v>18275614766</v>
      </c>
      <c r="F348" s="292">
        <f>SUM(F343:F347)</f>
        <v>7555102</v>
      </c>
      <c r="G348" s="293">
        <f>SUM(G343:G347)</f>
        <v>18268059664</v>
      </c>
      <c r="H348" s="294">
        <f>SUM(H343:H347)</f>
        <v>37165089</v>
      </c>
    </row>
    <row r="349" spans="2:8" ht="14.25" x14ac:dyDescent="0.3">
      <c r="B349" s="73"/>
      <c r="C349" s="73"/>
      <c r="D349" s="73"/>
      <c r="E349" s="73"/>
      <c r="F349" s="73"/>
      <c r="G349" s="73"/>
      <c r="H349" s="73"/>
    </row>
    <row r="350" spans="2:8" ht="14.25" x14ac:dyDescent="0.3">
      <c r="B350" s="188" t="s">
        <v>281</v>
      </c>
      <c r="C350" s="188"/>
      <c r="D350" s="73"/>
      <c r="E350" s="73"/>
      <c r="F350" s="73"/>
      <c r="G350" s="73"/>
      <c r="H350" s="73"/>
    </row>
    <row r="351" spans="2:8" ht="15" thickBot="1" x14ac:dyDescent="0.35">
      <c r="B351" s="73"/>
      <c r="C351" s="73"/>
      <c r="D351" s="73"/>
      <c r="E351" s="73"/>
      <c r="F351" s="73"/>
      <c r="G351" s="73"/>
    </row>
    <row r="352" spans="2:8" x14ac:dyDescent="0.25">
      <c r="B352" s="442" t="s">
        <v>8</v>
      </c>
      <c r="C352" s="500"/>
      <c r="D352" s="492" t="s">
        <v>282</v>
      </c>
      <c r="E352" s="482" t="s">
        <v>283</v>
      </c>
      <c r="F352" s="484" t="s">
        <v>12</v>
      </c>
      <c r="G352" s="486" t="s">
        <v>284</v>
      </c>
      <c r="H352" s="488" t="s">
        <v>285</v>
      </c>
    </row>
    <row r="353" spans="2:9" x14ac:dyDescent="0.25">
      <c r="B353" s="444"/>
      <c r="C353" s="501"/>
      <c r="D353" s="493"/>
      <c r="E353" s="483"/>
      <c r="F353" s="485"/>
      <c r="G353" s="487"/>
      <c r="H353" s="489"/>
    </row>
    <row r="354" spans="2:9" ht="14.25" x14ac:dyDescent="0.3">
      <c r="B354" s="490" t="s">
        <v>286</v>
      </c>
      <c r="C354" s="491"/>
      <c r="D354" s="295">
        <v>0</v>
      </c>
      <c r="E354" s="296">
        <v>0</v>
      </c>
      <c r="F354" s="278">
        <v>0</v>
      </c>
      <c r="G354" s="297">
        <f>SUM(D354+E354-F354)</f>
        <v>0</v>
      </c>
      <c r="H354" s="280">
        <f>SUM(E354+F354-G354)</f>
        <v>0</v>
      </c>
    </row>
    <row r="355" spans="2:9" ht="14.25" x14ac:dyDescent="0.3">
      <c r="B355" s="490" t="s">
        <v>287</v>
      </c>
      <c r="C355" s="491"/>
      <c r="D355" s="295">
        <v>1050164663</v>
      </c>
      <c r="E355" s="296">
        <v>0</v>
      </c>
      <c r="F355" s="278">
        <v>167149330</v>
      </c>
      <c r="G355" s="297">
        <f>SUM(D355+E355-F355)</f>
        <v>883015333</v>
      </c>
      <c r="H355" s="280">
        <v>0</v>
      </c>
      <c r="I355" s="28"/>
    </row>
    <row r="356" spans="2:9" ht="14.25" x14ac:dyDescent="0.3">
      <c r="B356" s="448" t="s">
        <v>288</v>
      </c>
      <c r="C356" s="461"/>
      <c r="D356" s="295">
        <v>4167003782</v>
      </c>
      <c r="E356" s="296">
        <v>0</v>
      </c>
      <c r="F356" s="278">
        <v>1197520581</v>
      </c>
      <c r="G356" s="297">
        <f>SUM(D356+E356-F356)</f>
        <v>2969483201</v>
      </c>
      <c r="H356" s="280">
        <f>1726345299+1</f>
        <v>1726345300</v>
      </c>
      <c r="I356" s="28"/>
    </row>
    <row r="357" spans="2:9" ht="15" thickBot="1" x14ac:dyDescent="0.35">
      <c r="B357" s="462" t="s">
        <v>289</v>
      </c>
      <c r="C357" s="463"/>
      <c r="D357" s="298">
        <v>0</v>
      </c>
      <c r="E357" s="299">
        <v>0</v>
      </c>
      <c r="F357" s="287">
        <v>0</v>
      </c>
      <c r="G357" s="300">
        <f>SUM(D357+E357-F357)</f>
        <v>0</v>
      </c>
      <c r="H357" s="301">
        <f>SUM(E357+F357-G357)</f>
        <v>0</v>
      </c>
    </row>
    <row r="358" spans="2:9" ht="15" thickBot="1" x14ac:dyDescent="0.35">
      <c r="B358" s="464" t="s">
        <v>10</v>
      </c>
      <c r="C358" s="465"/>
      <c r="D358" s="302">
        <f>SUM(D354:D357)</f>
        <v>5217168445</v>
      </c>
      <c r="E358" s="303">
        <f>SUM(E354:E357)</f>
        <v>0</v>
      </c>
      <c r="F358" s="292">
        <f>+F355+F356</f>
        <v>1364669911</v>
      </c>
      <c r="G358" s="304">
        <f>SUM(G354:G357)</f>
        <v>3852498534</v>
      </c>
      <c r="H358" s="294">
        <f>SUM(H354:H357)</f>
        <v>1726345300</v>
      </c>
    </row>
    <row r="360" spans="2:9" x14ac:dyDescent="0.25">
      <c r="B360" s="188" t="s">
        <v>290</v>
      </c>
      <c r="D360" s="28"/>
      <c r="G360" s="28"/>
    </row>
    <row r="361" spans="2:9" ht="14.25" x14ac:dyDescent="0.3">
      <c r="B361" s="193" t="s">
        <v>291</v>
      </c>
    </row>
    <row r="362" spans="2:9" x14ac:dyDescent="0.25">
      <c r="B362" s="305"/>
    </row>
    <row r="363" spans="2:9" x14ac:dyDescent="0.25">
      <c r="B363" s="305"/>
    </row>
    <row r="364" spans="2:9" x14ac:dyDescent="0.25">
      <c r="B364" s="188"/>
    </row>
    <row r="365" spans="2:9" ht="14.25" x14ac:dyDescent="0.3">
      <c r="B365" s="73" t="s">
        <v>292</v>
      </c>
    </row>
    <row r="366" spans="2:9" ht="14.25" x14ac:dyDescent="0.3">
      <c r="B366" s="73"/>
    </row>
    <row r="367" spans="2:9" x14ac:dyDescent="0.25">
      <c r="B367" s="188" t="s">
        <v>293</v>
      </c>
      <c r="C367" s="188"/>
      <c r="D367" s="188"/>
      <c r="E367" s="188"/>
      <c r="F367" s="188"/>
      <c r="G367" s="188"/>
      <c r="H367" s="188"/>
    </row>
    <row r="368" spans="2:9" ht="14.25" x14ac:dyDescent="0.3">
      <c r="B368" s="188" t="s">
        <v>7</v>
      </c>
      <c r="C368" s="188"/>
      <c r="D368" s="73"/>
      <c r="E368" s="73"/>
      <c r="F368" s="73"/>
      <c r="G368" s="73"/>
      <c r="H368" s="73"/>
    </row>
    <row r="369" spans="2:8" x14ac:dyDescent="0.25">
      <c r="B369" s="466" t="s">
        <v>294</v>
      </c>
      <c r="C369" s="467"/>
      <c r="D369" s="467"/>
      <c r="E369" s="467"/>
      <c r="F369" s="467"/>
      <c r="G369" s="467"/>
      <c r="H369" s="468"/>
    </row>
    <row r="370" spans="2:8" x14ac:dyDescent="0.25">
      <c r="B370" s="469" t="s">
        <v>8</v>
      </c>
      <c r="C370" s="472" t="s">
        <v>295</v>
      </c>
      <c r="D370" s="473"/>
      <c r="E370" s="473"/>
      <c r="F370" s="473"/>
      <c r="G370" s="474"/>
      <c r="H370" s="475" t="s">
        <v>296</v>
      </c>
    </row>
    <row r="371" spans="2:8" x14ac:dyDescent="0.25">
      <c r="B371" s="470"/>
      <c r="C371" s="478" t="s">
        <v>297</v>
      </c>
      <c r="D371" s="478" t="s">
        <v>298</v>
      </c>
      <c r="E371" s="480" t="s">
        <v>299</v>
      </c>
      <c r="F371" s="480" t="s">
        <v>300</v>
      </c>
      <c r="G371" s="480" t="s">
        <v>301</v>
      </c>
      <c r="H371" s="476"/>
    </row>
    <row r="372" spans="2:8" x14ac:dyDescent="0.25">
      <c r="B372" s="471"/>
      <c r="C372" s="479"/>
      <c r="D372" s="479"/>
      <c r="E372" s="481"/>
      <c r="F372" s="481"/>
      <c r="G372" s="481"/>
      <c r="H372" s="477"/>
    </row>
    <row r="373" spans="2:8" ht="14.25" x14ac:dyDescent="0.3">
      <c r="B373" s="306" t="s">
        <v>302</v>
      </c>
      <c r="C373" s="307">
        <v>0</v>
      </c>
      <c r="D373" s="307">
        <v>0</v>
      </c>
      <c r="E373" s="308">
        <v>0</v>
      </c>
      <c r="F373" s="307">
        <v>0</v>
      </c>
      <c r="G373" s="308">
        <v>0</v>
      </c>
      <c r="H373" s="308">
        <f>+G373+F373</f>
        <v>0</v>
      </c>
    </row>
    <row r="374" spans="2:8" ht="14.25" x14ac:dyDescent="0.3">
      <c r="B374" s="306" t="s">
        <v>303</v>
      </c>
      <c r="C374" s="307">
        <v>0</v>
      </c>
      <c r="D374" s="307">
        <v>0</v>
      </c>
      <c r="E374" s="308">
        <v>0</v>
      </c>
      <c r="F374" s="307">
        <v>0</v>
      </c>
      <c r="G374" s="308">
        <v>0</v>
      </c>
      <c r="H374" s="308">
        <f>+G374+E374+F374+D374+C374</f>
        <v>0</v>
      </c>
    </row>
    <row r="375" spans="2:8" x14ac:dyDescent="0.25">
      <c r="B375" s="309" t="s">
        <v>304</v>
      </c>
      <c r="C375" s="310">
        <f t="shared" ref="C375:H375" si="0">SUM(C373:C374)</f>
        <v>0</v>
      </c>
      <c r="D375" s="310">
        <f t="shared" si="0"/>
        <v>0</v>
      </c>
      <c r="E375" s="310">
        <f t="shared" si="0"/>
        <v>0</v>
      </c>
      <c r="F375" s="310">
        <v>0</v>
      </c>
      <c r="G375" s="310">
        <f t="shared" si="0"/>
        <v>0</v>
      </c>
      <c r="H375" s="310">
        <f t="shared" si="0"/>
        <v>0</v>
      </c>
    </row>
    <row r="376" spans="2:8" ht="14.25" x14ac:dyDescent="0.3">
      <c r="B376" s="264" t="s">
        <v>305</v>
      </c>
      <c r="C376" s="307">
        <v>11371362</v>
      </c>
      <c r="D376" s="307">
        <v>0</v>
      </c>
      <c r="E376" s="308">
        <v>0</v>
      </c>
      <c r="F376" s="307">
        <v>0</v>
      </c>
      <c r="G376" s="308">
        <v>0</v>
      </c>
      <c r="H376" s="308">
        <f>+G376+E376+F376+D376+C376</f>
        <v>11371362</v>
      </c>
    </row>
    <row r="377" spans="2:8" ht="14.25" x14ac:dyDescent="0.3">
      <c r="B377" s="264" t="s">
        <v>306</v>
      </c>
      <c r="C377" s="307">
        <v>0</v>
      </c>
      <c r="D377" s="307">
        <v>0</v>
      </c>
      <c r="E377" s="308">
        <v>0</v>
      </c>
      <c r="F377" s="307">
        <v>0</v>
      </c>
      <c r="G377" s="308">
        <v>0</v>
      </c>
      <c r="H377" s="308">
        <f>+G377+E377+F377+D377+C377</f>
        <v>0</v>
      </c>
    </row>
    <row r="378" spans="2:8" x14ac:dyDescent="0.25">
      <c r="B378" s="309" t="s">
        <v>307</v>
      </c>
      <c r="C378" s="311">
        <f>SUM(C376:C377)</f>
        <v>11371362</v>
      </c>
      <c r="D378" s="311">
        <f>SUM(D376:D377)</f>
        <v>0</v>
      </c>
      <c r="E378" s="311">
        <f>SUM(E376:E377)</f>
        <v>0</v>
      </c>
      <c r="F378" s="311">
        <f>SUM(F376:F377)</f>
        <v>0</v>
      </c>
      <c r="G378" s="311">
        <f>SUM(G376:G377)</f>
        <v>0</v>
      </c>
      <c r="H378" s="311">
        <f>+H376+H377</f>
        <v>11371362</v>
      </c>
    </row>
    <row r="379" spans="2:8" ht="14.25" x14ac:dyDescent="0.3">
      <c r="B379" s="73" t="s">
        <v>308</v>
      </c>
      <c r="C379" s="312"/>
      <c r="D379" s="312"/>
      <c r="E379" s="312"/>
      <c r="F379" s="312"/>
      <c r="G379" s="312"/>
      <c r="H379" s="312"/>
    </row>
    <row r="380" spans="2:8" ht="14.25" x14ac:dyDescent="0.3">
      <c r="B380" s="73"/>
    </row>
    <row r="381" spans="2:8" ht="14.25" x14ac:dyDescent="0.3">
      <c r="B381" s="73"/>
    </row>
    <row r="382" spans="2:8" ht="14.25" x14ac:dyDescent="0.3">
      <c r="B382" s="73"/>
    </row>
    <row r="383" spans="2:8" ht="14.25" x14ac:dyDescent="0.3">
      <c r="B383" s="73"/>
    </row>
    <row r="384" spans="2:8" ht="14.25" x14ac:dyDescent="0.3">
      <c r="B384" s="73"/>
    </row>
    <row r="386" spans="2:9" ht="14.25" x14ac:dyDescent="0.3">
      <c r="B386" s="107" t="s">
        <v>84</v>
      </c>
      <c r="C386" s="186"/>
      <c r="D386" s="186" t="s">
        <v>195</v>
      </c>
      <c r="E386" s="73"/>
      <c r="F386" s="186" t="s">
        <v>139</v>
      </c>
      <c r="G386" s="73"/>
      <c r="H386" s="186" t="s">
        <v>196</v>
      </c>
    </row>
    <row r="387" spans="2:9" ht="14.25" x14ac:dyDescent="0.3">
      <c r="B387" s="109" t="s">
        <v>88</v>
      </c>
      <c r="C387" s="187"/>
      <c r="D387" s="187" t="s">
        <v>89</v>
      </c>
      <c r="E387" s="73"/>
      <c r="F387" s="187" t="s">
        <v>90</v>
      </c>
      <c r="G387" s="73"/>
      <c r="H387" s="187" t="s">
        <v>91</v>
      </c>
    </row>
    <row r="388" spans="2:9" ht="14.25" x14ac:dyDescent="0.3">
      <c r="B388" s="73"/>
      <c r="C388" s="73"/>
      <c r="D388" s="73"/>
      <c r="E388" s="73" t="s">
        <v>7</v>
      </c>
      <c r="F388" s="189"/>
      <c r="G388" s="189"/>
      <c r="H388" s="73" t="s">
        <v>7</v>
      </c>
    </row>
    <row r="389" spans="2:9" ht="14.25" x14ac:dyDescent="0.3">
      <c r="B389" s="73"/>
      <c r="C389" s="73"/>
      <c r="D389" s="73"/>
      <c r="E389" s="73"/>
      <c r="F389" s="73"/>
      <c r="G389" s="73"/>
      <c r="H389" s="73"/>
    </row>
    <row r="390" spans="2:9" x14ac:dyDescent="0.25">
      <c r="B390" s="437" t="s">
        <v>92</v>
      </c>
      <c r="C390" s="437"/>
      <c r="D390" s="437"/>
      <c r="E390" s="437"/>
      <c r="F390" s="437"/>
      <c r="G390" s="437"/>
      <c r="H390" s="437"/>
      <c r="I390" s="437"/>
    </row>
    <row r="391" spans="2:9" x14ac:dyDescent="0.25">
      <c r="B391" s="437"/>
      <c r="C391" s="437"/>
      <c r="D391" s="437"/>
      <c r="E391" s="437"/>
      <c r="F391" s="437"/>
      <c r="G391" s="437"/>
      <c r="H391" s="437"/>
      <c r="I391" s="437"/>
    </row>
    <row r="392" spans="2:9" x14ac:dyDescent="0.25">
      <c r="B392" s="437"/>
      <c r="C392" s="437"/>
      <c r="D392" s="437"/>
      <c r="E392" s="437"/>
      <c r="F392" s="437"/>
      <c r="G392" s="437"/>
      <c r="H392" s="437"/>
      <c r="I392" s="437"/>
    </row>
    <row r="393" spans="2:9" x14ac:dyDescent="0.25">
      <c r="B393" s="437"/>
      <c r="C393" s="437"/>
      <c r="D393" s="437"/>
      <c r="E393" s="437"/>
      <c r="F393" s="437"/>
      <c r="G393" s="437"/>
      <c r="H393" s="437"/>
      <c r="I393" s="437"/>
    </row>
    <row r="394" spans="2:9" x14ac:dyDescent="0.25">
      <c r="B394" s="437"/>
      <c r="C394" s="437"/>
      <c r="D394" s="437"/>
      <c r="E394" s="437"/>
      <c r="F394" s="437"/>
      <c r="G394" s="437"/>
      <c r="H394" s="437"/>
      <c r="I394" s="437"/>
    </row>
    <row r="395" spans="2:9" x14ac:dyDescent="0.25">
      <c r="B395" s="437"/>
      <c r="C395" s="437"/>
      <c r="D395" s="437"/>
      <c r="E395" s="437"/>
      <c r="F395" s="437"/>
      <c r="G395" s="437"/>
      <c r="H395" s="437"/>
      <c r="I395" s="437"/>
    </row>
    <row r="396" spans="2:9" ht="38.25" customHeight="1" x14ac:dyDescent="0.25">
      <c r="B396" s="188"/>
      <c r="C396" s="312"/>
      <c r="D396" s="312"/>
      <c r="E396" s="312"/>
      <c r="F396" s="312"/>
      <c r="G396" s="312"/>
      <c r="H396" s="28"/>
      <c r="I396" s="191"/>
    </row>
    <row r="397" spans="2:9" x14ac:dyDescent="0.25">
      <c r="B397" s="188"/>
      <c r="C397" s="312"/>
      <c r="D397" s="312"/>
      <c r="E397" s="312"/>
      <c r="F397" s="312"/>
      <c r="G397" s="312"/>
      <c r="H397" s="28"/>
      <c r="I397" s="191"/>
    </row>
    <row r="398" spans="2:9" x14ac:dyDescent="0.25">
      <c r="B398" s="188" t="s">
        <v>309</v>
      </c>
      <c r="C398" s="312"/>
      <c r="D398" s="312"/>
      <c r="E398" s="312"/>
      <c r="F398" s="312"/>
      <c r="G398" s="312"/>
      <c r="H398" s="28"/>
      <c r="I398" s="191"/>
    </row>
    <row r="399" spans="2:9" x14ac:dyDescent="0.25">
      <c r="B399" s="188" t="s">
        <v>310</v>
      </c>
      <c r="C399" s="312"/>
      <c r="D399" s="312"/>
      <c r="E399" s="312"/>
      <c r="F399" s="312"/>
      <c r="G399" s="312"/>
      <c r="H399" s="312"/>
      <c r="I399" s="191"/>
    </row>
    <row r="400" spans="2:9" ht="14.25" x14ac:dyDescent="0.3">
      <c r="B400" s="449" t="s">
        <v>311</v>
      </c>
      <c r="C400" s="450"/>
      <c r="D400" s="455" t="s">
        <v>312</v>
      </c>
      <c r="E400" s="456"/>
      <c r="F400" s="456"/>
      <c r="G400" s="457"/>
      <c r="H400" s="73"/>
      <c r="I400" s="313"/>
    </row>
    <row r="401" spans="2:8" x14ac:dyDescent="0.25">
      <c r="B401" s="451"/>
      <c r="C401" s="452"/>
      <c r="D401" s="458" t="s">
        <v>313</v>
      </c>
      <c r="E401" s="458" t="s">
        <v>314</v>
      </c>
      <c r="F401" s="458" t="s">
        <v>315</v>
      </c>
      <c r="G401" s="458" t="s">
        <v>314</v>
      </c>
    </row>
    <row r="402" spans="2:8" x14ac:dyDescent="0.25">
      <c r="B402" s="453"/>
      <c r="C402" s="454"/>
      <c r="D402" s="459"/>
      <c r="E402" s="459"/>
      <c r="F402" s="459"/>
      <c r="G402" s="460"/>
    </row>
    <row r="403" spans="2:8" ht="14.25" x14ac:dyDescent="0.3">
      <c r="B403" s="440" t="s">
        <v>316</v>
      </c>
      <c r="C403" s="441"/>
      <c r="D403" s="277">
        <v>0</v>
      </c>
      <c r="E403" s="314">
        <v>0</v>
      </c>
      <c r="F403" s="315">
        <v>0</v>
      </c>
      <c r="G403" s="316">
        <v>0</v>
      </c>
    </row>
    <row r="404" spans="2:8" ht="14.25" x14ac:dyDescent="0.3">
      <c r="B404" s="440" t="s">
        <v>317</v>
      </c>
      <c r="C404" s="441"/>
      <c r="D404" s="277">
        <v>0</v>
      </c>
      <c r="E404" s="314">
        <v>0</v>
      </c>
      <c r="F404" s="315">
        <v>0</v>
      </c>
      <c r="G404" s="317">
        <v>0</v>
      </c>
    </row>
    <row r="405" spans="2:8" ht="14.25" x14ac:dyDescent="0.3">
      <c r="B405" s="440" t="s">
        <v>318</v>
      </c>
      <c r="C405" s="441"/>
      <c r="D405" s="277">
        <v>0</v>
      </c>
      <c r="E405" s="314">
        <v>0</v>
      </c>
      <c r="F405" s="315">
        <v>0</v>
      </c>
      <c r="G405" s="316">
        <v>0</v>
      </c>
    </row>
    <row r="406" spans="2:8" ht="14.25" x14ac:dyDescent="0.3">
      <c r="B406" s="440" t="s">
        <v>319</v>
      </c>
      <c r="C406" s="441"/>
      <c r="D406" s="277">
        <v>0</v>
      </c>
      <c r="E406" s="314">
        <v>0</v>
      </c>
      <c r="F406" s="315">
        <v>0</v>
      </c>
      <c r="G406" s="316">
        <v>0</v>
      </c>
    </row>
    <row r="407" spans="2:8" ht="14.25" x14ac:dyDescent="0.3">
      <c r="B407" s="440" t="s">
        <v>10</v>
      </c>
      <c r="C407" s="441"/>
      <c r="D407" s="318">
        <f>SUM(D403:D406)</f>
        <v>0</v>
      </c>
      <c r="E407" s="319">
        <v>0</v>
      </c>
      <c r="F407" s="315">
        <f>SUM(F403:F406)</f>
        <v>0</v>
      </c>
      <c r="G407" s="317">
        <v>0</v>
      </c>
    </row>
    <row r="408" spans="2:8" ht="14.25" x14ac:dyDescent="0.3">
      <c r="B408" s="73"/>
      <c r="C408" s="73"/>
      <c r="D408" s="320"/>
      <c r="E408" s="321"/>
      <c r="F408" s="322"/>
      <c r="G408" s="73"/>
      <c r="H408" s="73"/>
    </row>
    <row r="409" spans="2:8" ht="14.25" x14ac:dyDescent="0.3">
      <c r="B409" s="73"/>
      <c r="C409" s="188"/>
      <c r="D409" s="190"/>
      <c r="E409" s="73"/>
      <c r="F409" s="73"/>
      <c r="G409" s="73"/>
      <c r="H409" s="73"/>
    </row>
    <row r="410" spans="2:8" ht="14.25" x14ac:dyDescent="0.3">
      <c r="B410" s="188" t="s">
        <v>320</v>
      </c>
      <c r="C410" s="188"/>
      <c r="D410" s="73"/>
      <c r="E410" s="73"/>
      <c r="F410" s="73"/>
      <c r="G410" s="73"/>
      <c r="H410" s="73"/>
    </row>
    <row r="411" spans="2:8" ht="15" thickBot="1" x14ac:dyDescent="0.35">
      <c r="B411" s="73" t="s">
        <v>321</v>
      </c>
      <c r="C411" s="188"/>
      <c r="D411" s="73"/>
      <c r="E411" s="73"/>
      <c r="F411" s="73"/>
      <c r="G411" s="73"/>
      <c r="H411" s="73"/>
    </row>
    <row r="412" spans="2:8" ht="14.25" x14ac:dyDescent="0.3">
      <c r="B412" s="442" t="s">
        <v>8</v>
      </c>
      <c r="C412" s="443"/>
      <c r="D412" s="323" t="s">
        <v>322</v>
      </c>
      <c r="E412" s="324" t="s">
        <v>323</v>
      </c>
      <c r="F412" s="325" t="s">
        <v>259</v>
      </c>
      <c r="G412" s="325" t="s">
        <v>259</v>
      </c>
      <c r="H412" s="326"/>
    </row>
    <row r="413" spans="2:8" ht="14.25" x14ac:dyDescent="0.3">
      <c r="B413" s="444"/>
      <c r="C413" s="445"/>
      <c r="D413" s="327" t="s">
        <v>324</v>
      </c>
      <c r="E413" s="328"/>
      <c r="F413" s="329" t="s">
        <v>325</v>
      </c>
      <c r="G413" s="329" t="s">
        <v>326</v>
      </c>
      <c r="H413" s="326"/>
    </row>
    <row r="414" spans="2:8" ht="14.25" x14ac:dyDescent="0.3">
      <c r="B414" s="446" t="s">
        <v>327</v>
      </c>
      <c r="C414" s="447"/>
      <c r="D414" s="330">
        <v>0</v>
      </c>
      <c r="E414" s="331">
        <v>0</v>
      </c>
      <c r="F414" s="332">
        <v>0</v>
      </c>
      <c r="G414" s="332">
        <v>0</v>
      </c>
      <c r="H414" s="333"/>
    </row>
    <row r="415" spans="2:8" ht="14.25" x14ac:dyDescent="0.3">
      <c r="B415" s="446" t="s">
        <v>328</v>
      </c>
      <c r="C415" s="447"/>
      <c r="D415" s="334">
        <v>0</v>
      </c>
      <c r="E415" s="331">
        <v>0</v>
      </c>
      <c r="F415" s="332">
        <f>D415-E415</f>
        <v>0</v>
      </c>
      <c r="G415" s="332">
        <f>E415-F415</f>
        <v>0</v>
      </c>
      <c r="H415" s="333"/>
    </row>
    <row r="416" spans="2:8" ht="14.25" x14ac:dyDescent="0.3">
      <c r="B416" s="448" t="s">
        <v>329</v>
      </c>
      <c r="C416" s="441"/>
      <c r="D416" s="330">
        <v>0</v>
      </c>
      <c r="E416" s="331">
        <v>0</v>
      </c>
      <c r="F416" s="332">
        <v>0</v>
      </c>
      <c r="G416" s="332">
        <v>0</v>
      </c>
      <c r="H416" s="190"/>
    </row>
    <row r="417" spans="2:9" ht="14.25" x14ac:dyDescent="0.3">
      <c r="B417" s="448" t="s">
        <v>330</v>
      </c>
      <c r="C417" s="441"/>
      <c r="D417" s="334">
        <v>0</v>
      </c>
      <c r="E417" s="331">
        <v>0</v>
      </c>
      <c r="F417" s="332">
        <f>D417-E417</f>
        <v>0</v>
      </c>
      <c r="G417" s="332">
        <f>E417-F417</f>
        <v>0</v>
      </c>
      <c r="H417" s="190"/>
    </row>
    <row r="418" spans="2:9" ht="14.25" x14ac:dyDescent="0.3">
      <c r="B418" s="448" t="s">
        <v>331</v>
      </c>
      <c r="C418" s="441"/>
      <c r="D418" s="330">
        <v>0</v>
      </c>
      <c r="E418" s="331">
        <v>0</v>
      </c>
      <c r="F418" s="332">
        <v>0</v>
      </c>
      <c r="G418" s="332">
        <v>0</v>
      </c>
      <c r="H418" s="190"/>
    </row>
    <row r="419" spans="2:9" ht="15" thickBot="1" x14ac:dyDescent="0.35">
      <c r="B419" s="438" t="s">
        <v>10</v>
      </c>
      <c r="C419" s="439"/>
      <c r="D419" s="335">
        <v>0</v>
      </c>
      <c r="E419" s="336">
        <v>0</v>
      </c>
      <c r="F419" s="337">
        <f>D419-E419</f>
        <v>0</v>
      </c>
      <c r="G419" s="337">
        <f>E419-F419</f>
        <v>0</v>
      </c>
      <c r="H419" s="190"/>
    </row>
    <row r="420" spans="2:9" ht="14.25" x14ac:dyDescent="0.3">
      <c r="B420" s="73"/>
      <c r="C420" s="73"/>
      <c r="D420" s="73"/>
      <c r="E420" s="73"/>
      <c r="F420" s="73"/>
      <c r="G420" s="73"/>
      <c r="H420" s="73"/>
    </row>
    <row r="421" spans="2:9" x14ac:dyDescent="0.25">
      <c r="B421" s="188" t="s">
        <v>332</v>
      </c>
      <c r="C421" s="188"/>
      <c r="D421" s="188"/>
      <c r="E421" s="188"/>
      <c r="F421" s="188"/>
      <c r="G421" s="188"/>
      <c r="H421" s="188"/>
      <c r="I421" s="41"/>
    </row>
    <row r="422" spans="2:9" ht="14.25" x14ac:dyDescent="0.3">
      <c r="B422" s="188"/>
      <c r="C422" s="188"/>
      <c r="D422" s="73"/>
      <c r="E422" s="73"/>
      <c r="F422" s="73"/>
      <c r="G422" s="73"/>
      <c r="H422" s="73"/>
    </row>
    <row r="423" spans="2:9" ht="14.25" x14ac:dyDescent="0.3">
      <c r="B423" s="188" t="s">
        <v>333</v>
      </c>
      <c r="C423" s="188"/>
      <c r="D423" s="73"/>
      <c r="E423" s="73"/>
      <c r="F423" s="73"/>
      <c r="G423" s="73"/>
      <c r="H423" s="73"/>
    </row>
    <row r="424" spans="2:9" ht="14.25" x14ac:dyDescent="0.3">
      <c r="C424" s="188"/>
      <c r="D424" s="73"/>
      <c r="E424" s="73"/>
      <c r="F424" s="73"/>
      <c r="G424" s="73"/>
      <c r="H424" s="73"/>
    </row>
    <row r="425" spans="2:9" ht="15" thickBot="1" x14ac:dyDescent="0.35">
      <c r="B425" s="188" t="s">
        <v>334</v>
      </c>
      <c r="C425" s="188"/>
      <c r="D425" s="73"/>
      <c r="E425" s="73"/>
      <c r="F425" s="73"/>
      <c r="G425" s="73"/>
      <c r="H425" s="73"/>
    </row>
    <row r="426" spans="2:9" ht="26.25" thickBot="1" x14ac:dyDescent="0.3">
      <c r="B426" s="430" t="s">
        <v>335</v>
      </c>
      <c r="C426" s="431"/>
      <c r="D426" s="338" t="s">
        <v>336</v>
      </c>
      <c r="E426" s="339" t="s">
        <v>337</v>
      </c>
      <c r="F426" s="340"/>
      <c r="G426" s="341" t="s">
        <v>11</v>
      </c>
    </row>
    <row r="427" spans="2:9" ht="14.25" thickBot="1" x14ac:dyDescent="0.3">
      <c r="B427" s="432"/>
      <c r="C427" s="433"/>
      <c r="D427" s="342" t="s">
        <v>338</v>
      </c>
      <c r="E427" s="343" t="s">
        <v>339</v>
      </c>
      <c r="F427" s="344" t="s">
        <v>340</v>
      </c>
      <c r="G427" s="345" t="s">
        <v>341</v>
      </c>
    </row>
    <row r="428" spans="2:9" ht="14.25" x14ac:dyDescent="0.3">
      <c r="B428" s="346" t="s">
        <v>342</v>
      </c>
      <c r="C428" s="347"/>
      <c r="D428" s="348">
        <v>36000000000</v>
      </c>
      <c r="E428" s="348">
        <v>0</v>
      </c>
      <c r="F428" s="348">
        <v>0</v>
      </c>
      <c r="G428" s="349">
        <f>+D428+E428-F428</f>
        <v>36000000000</v>
      </c>
    </row>
    <row r="429" spans="2:9" ht="14.25" x14ac:dyDescent="0.3">
      <c r="B429" s="350" t="s">
        <v>343</v>
      </c>
      <c r="C429" s="351"/>
      <c r="D429" s="352">
        <v>34000000000</v>
      </c>
      <c r="E429" s="353">
        <v>0</v>
      </c>
      <c r="F429" s="353">
        <v>0</v>
      </c>
      <c r="G429" s="354">
        <f>+D429+E429-F429</f>
        <v>34000000000</v>
      </c>
    </row>
    <row r="430" spans="2:9" ht="14.25" x14ac:dyDescent="0.3">
      <c r="B430" s="350" t="s">
        <v>344</v>
      </c>
      <c r="C430" s="351"/>
      <c r="D430" s="352">
        <v>0</v>
      </c>
      <c r="E430" s="353">
        <v>0</v>
      </c>
      <c r="F430" s="353">
        <v>0</v>
      </c>
      <c r="G430" s="354">
        <f t="shared" ref="G430:G435" si="1">SUM(D430+E430-F430)</f>
        <v>0</v>
      </c>
    </row>
    <row r="431" spans="2:9" ht="14.25" x14ac:dyDescent="0.3">
      <c r="B431" s="350" t="s">
        <v>345</v>
      </c>
      <c r="C431" s="351"/>
      <c r="D431" s="352">
        <f>154438767</f>
        <v>154438767</v>
      </c>
      <c r="E431" s="353">
        <v>174352137</v>
      </c>
      <c r="F431" s="353">
        <v>0</v>
      </c>
      <c r="G431" s="354">
        <f t="shared" si="1"/>
        <v>328790904</v>
      </c>
    </row>
    <row r="432" spans="2:9" ht="14.25" x14ac:dyDescent="0.3">
      <c r="B432" s="350" t="s">
        <v>20</v>
      </c>
      <c r="C432" s="351"/>
      <c r="D432" s="352">
        <v>82872147</v>
      </c>
      <c r="E432" s="353">
        <v>0</v>
      </c>
      <c r="F432" s="353">
        <v>0</v>
      </c>
      <c r="G432" s="354">
        <f t="shared" si="1"/>
        <v>82872147</v>
      </c>
    </row>
    <row r="433" spans="2:8" ht="14.25" x14ac:dyDescent="0.3">
      <c r="B433" s="350" t="s">
        <v>346</v>
      </c>
      <c r="C433" s="351"/>
      <c r="D433" s="352">
        <v>0</v>
      </c>
      <c r="E433" s="352">
        <v>2851438435</v>
      </c>
      <c r="F433" s="352">
        <v>2851438435</v>
      </c>
      <c r="G433" s="354">
        <f t="shared" si="1"/>
        <v>0</v>
      </c>
    </row>
    <row r="434" spans="2:8" ht="15" thickBot="1" x14ac:dyDescent="0.35">
      <c r="B434" s="355" t="s">
        <v>347</v>
      </c>
      <c r="C434" s="356"/>
      <c r="D434" s="357">
        <v>2851438435</v>
      </c>
      <c r="E434" s="357">
        <v>3312690605</v>
      </c>
      <c r="F434" s="357">
        <v>2851438435</v>
      </c>
      <c r="G434" s="358">
        <f t="shared" si="1"/>
        <v>3312690605</v>
      </c>
    </row>
    <row r="435" spans="2:8" ht="14.25" thickBot="1" x14ac:dyDescent="0.3">
      <c r="B435" s="359" t="s">
        <v>348</v>
      </c>
      <c r="C435" s="360"/>
      <c r="D435" s="361">
        <f>SUM(D428:D434)</f>
        <v>73088749349</v>
      </c>
      <c r="E435" s="362">
        <f>SUM(E428:E434)</f>
        <v>6338481177</v>
      </c>
      <c r="F435" s="361">
        <f>SUM(F428:F434)</f>
        <v>5702876870</v>
      </c>
      <c r="G435" s="363">
        <f t="shared" si="1"/>
        <v>73724353656</v>
      </c>
      <c r="H435" s="28"/>
    </row>
    <row r="436" spans="2:8" ht="13.5" customHeight="1" x14ac:dyDescent="0.25">
      <c r="G436" s="28"/>
    </row>
    <row r="437" spans="2:8" ht="13.5" customHeight="1" x14ac:dyDescent="0.3">
      <c r="B437" s="188" t="s">
        <v>349</v>
      </c>
      <c r="C437" s="188"/>
      <c r="D437" s="73"/>
      <c r="E437" s="73"/>
      <c r="F437" s="73"/>
      <c r="G437" s="73"/>
      <c r="H437" s="73"/>
    </row>
    <row r="438" spans="2:8" ht="13.5" customHeight="1" x14ac:dyDescent="0.3">
      <c r="B438" s="188" t="s">
        <v>350</v>
      </c>
      <c r="C438" s="73"/>
      <c r="D438" s="73"/>
      <c r="E438" s="73"/>
      <c r="F438" s="73"/>
      <c r="G438" s="73"/>
      <c r="H438" s="73"/>
    </row>
    <row r="439" spans="2:8" ht="13.5" customHeight="1" x14ac:dyDescent="0.3">
      <c r="B439" s="2" t="s">
        <v>351</v>
      </c>
      <c r="C439" s="188"/>
      <c r="D439" s="73"/>
      <c r="E439" s="73"/>
      <c r="F439" s="73"/>
      <c r="G439" s="73"/>
      <c r="H439" s="73"/>
    </row>
    <row r="440" spans="2:8" ht="13.5" customHeight="1" x14ac:dyDescent="0.25">
      <c r="B440" s="434" t="s">
        <v>352</v>
      </c>
      <c r="C440" s="434"/>
      <c r="D440" s="434"/>
      <c r="E440" s="434"/>
      <c r="F440" s="434"/>
      <c r="G440" s="434"/>
      <c r="H440" s="434"/>
    </row>
    <row r="441" spans="2:8" ht="13.5" customHeight="1" x14ac:dyDescent="0.25">
      <c r="B441" s="434"/>
      <c r="C441" s="434"/>
      <c r="D441" s="434"/>
      <c r="E441" s="434"/>
      <c r="F441" s="434"/>
      <c r="G441" s="434"/>
      <c r="H441" s="434"/>
    </row>
    <row r="442" spans="2:8" ht="29.25" customHeight="1" x14ac:dyDescent="0.25">
      <c r="B442" s="188" t="s">
        <v>353</v>
      </c>
      <c r="C442" s="188"/>
      <c r="D442" s="364"/>
      <c r="E442" s="364"/>
      <c r="F442" s="364"/>
      <c r="G442" s="364"/>
      <c r="H442" s="364"/>
    </row>
    <row r="443" spans="2:8" ht="13.5" customHeight="1" x14ac:dyDescent="0.3">
      <c r="B443" s="365"/>
      <c r="C443" s="188"/>
      <c r="D443" s="73"/>
      <c r="E443" s="73"/>
      <c r="F443" s="73"/>
      <c r="G443" s="73"/>
      <c r="H443" s="73"/>
    </row>
    <row r="444" spans="2:8" ht="13.5" customHeight="1" x14ac:dyDescent="0.3">
      <c r="B444" s="365"/>
      <c r="C444" s="188"/>
      <c r="D444" s="73"/>
      <c r="E444" s="73"/>
      <c r="F444" s="73"/>
      <c r="G444" s="73"/>
      <c r="H444" s="73"/>
    </row>
    <row r="445" spans="2:8" ht="13.5" customHeight="1" thickBot="1" x14ac:dyDescent="0.3">
      <c r="B445" s="262" t="s">
        <v>354</v>
      </c>
      <c r="C445" s="366"/>
      <c r="D445" s="364"/>
      <c r="E445" s="364"/>
      <c r="F445" s="364"/>
      <c r="G445" s="364"/>
      <c r="H445" s="364"/>
    </row>
    <row r="446" spans="2:8" ht="14.25" thickBot="1" x14ac:dyDescent="0.3">
      <c r="B446" s="367" t="s">
        <v>8</v>
      </c>
      <c r="C446" s="368"/>
      <c r="D446" s="369"/>
      <c r="E446" s="369"/>
      <c r="F446" s="370" t="s">
        <v>355</v>
      </c>
      <c r="G446" s="370" t="s">
        <v>356</v>
      </c>
    </row>
    <row r="447" spans="2:8" ht="14.25" x14ac:dyDescent="0.25">
      <c r="B447" s="371" t="s">
        <v>357</v>
      </c>
      <c r="C447" s="372"/>
      <c r="D447" s="372"/>
      <c r="E447" s="372"/>
      <c r="F447" s="373">
        <v>343872</v>
      </c>
      <c r="G447" s="373">
        <f>+G105</f>
        <v>335503793</v>
      </c>
    </row>
    <row r="448" spans="2:8" ht="15" thickBot="1" x14ac:dyDescent="0.3">
      <c r="B448" s="374" t="s">
        <v>358</v>
      </c>
      <c r="C448" s="375"/>
      <c r="D448" s="375"/>
      <c r="E448" s="375"/>
      <c r="F448" s="376">
        <v>3650671</v>
      </c>
      <c r="G448" s="376">
        <v>0</v>
      </c>
    </row>
    <row r="449" spans="2:8" ht="14.25" thickBot="1" x14ac:dyDescent="0.3">
      <c r="B449" s="377" t="s">
        <v>359</v>
      </c>
      <c r="C449" s="378"/>
      <c r="D449" s="379"/>
      <c r="E449" s="379"/>
      <c r="F449" s="380">
        <f>SUM(F447-F448)</f>
        <v>-3306799</v>
      </c>
      <c r="G449" s="380">
        <f>SUM(G447-G448)</f>
        <v>335503793</v>
      </c>
    </row>
    <row r="450" spans="2:8" ht="14.25" x14ac:dyDescent="0.25">
      <c r="B450" s="381" t="s">
        <v>360</v>
      </c>
      <c r="C450" s="382"/>
      <c r="D450" s="382"/>
      <c r="E450" s="382"/>
      <c r="F450" s="383">
        <v>20043140</v>
      </c>
      <c r="G450" s="383">
        <v>0</v>
      </c>
    </row>
    <row r="451" spans="2:8" ht="15" thickBot="1" x14ac:dyDescent="0.3">
      <c r="B451" s="374" t="s">
        <v>361</v>
      </c>
      <c r="C451" s="375"/>
      <c r="D451" s="375"/>
      <c r="E451" s="375"/>
      <c r="F451" s="376">
        <f>E112</f>
        <v>44763282</v>
      </c>
      <c r="G451" s="376">
        <v>0</v>
      </c>
    </row>
    <row r="452" spans="2:8" ht="14.25" thickBot="1" x14ac:dyDescent="0.3">
      <c r="B452" s="377" t="s">
        <v>362</v>
      </c>
      <c r="C452" s="378"/>
      <c r="D452" s="379"/>
      <c r="E452" s="379"/>
      <c r="F452" s="380">
        <f>SUM(F450-F451)</f>
        <v>-24720142</v>
      </c>
      <c r="G452" s="380">
        <f>SUM(G450-G451)</f>
        <v>0</v>
      </c>
    </row>
    <row r="453" spans="2:8" ht="14.25" thickBot="1" x14ac:dyDescent="0.3">
      <c r="B453" s="384" t="s">
        <v>363</v>
      </c>
      <c r="C453" s="385"/>
      <c r="D453" s="386"/>
      <c r="E453" s="386"/>
      <c r="F453" s="387">
        <f>SUM(F452,F449)</f>
        <v>-28026941</v>
      </c>
      <c r="G453" s="387">
        <f>SUM(G452,G449)</f>
        <v>335503793</v>
      </c>
    </row>
    <row r="454" spans="2:8" ht="14.25" x14ac:dyDescent="0.3">
      <c r="B454" s="365"/>
      <c r="C454" s="188"/>
      <c r="D454" s="73"/>
      <c r="E454" s="73"/>
      <c r="F454" s="73"/>
      <c r="G454" s="73"/>
      <c r="H454" s="73"/>
    </row>
    <row r="455" spans="2:8" ht="14.25" x14ac:dyDescent="0.3">
      <c r="B455" s="365"/>
      <c r="C455" s="188"/>
      <c r="D455" s="73"/>
      <c r="E455" s="73"/>
      <c r="F455" s="73"/>
      <c r="G455" s="73"/>
      <c r="H455" s="73"/>
    </row>
    <row r="456" spans="2:8" ht="14.25" x14ac:dyDescent="0.3">
      <c r="B456" s="365"/>
      <c r="C456" s="188"/>
      <c r="D456" s="73"/>
      <c r="E456" s="73"/>
      <c r="F456" s="73"/>
      <c r="G456" s="73"/>
      <c r="H456" s="73"/>
    </row>
    <row r="457" spans="2:8" ht="14.25" x14ac:dyDescent="0.3">
      <c r="B457" s="365"/>
      <c r="C457" s="188"/>
      <c r="D457" s="73"/>
      <c r="E457" s="73"/>
      <c r="F457" s="73"/>
      <c r="G457" s="73"/>
      <c r="H457" s="73"/>
    </row>
    <row r="458" spans="2:8" ht="14.25" x14ac:dyDescent="0.3">
      <c r="B458" s="365"/>
      <c r="C458" s="188"/>
      <c r="D458" s="73"/>
      <c r="E458" s="73"/>
      <c r="F458" s="73"/>
      <c r="G458" s="73"/>
      <c r="H458" s="73"/>
    </row>
    <row r="459" spans="2:8" ht="14.25" x14ac:dyDescent="0.3">
      <c r="B459" s="365"/>
      <c r="C459" s="188"/>
      <c r="D459" s="73"/>
      <c r="E459" s="73"/>
      <c r="F459" s="73"/>
      <c r="G459" s="73"/>
      <c r="H459" s="73"/>
    </row>
    <row r="460" spans="2:8" ht="14.25" x14ac:dyDescent="0.3">
      <c r="B460" s="365"/>
      <c r="C460" s="188"/>
      <c r="D460" s="73"/>
      <c r="E460" s="73"/>
      <c r="F460" s="73"/>
      <c r="G460" s="73"/>
      <c r="H460" s="73"/>
    </row>
    <row r="461" spans="2:8" ht="14.25" x14ac:dyDescent="0.3">
      <c r="B461" s="365"/>
      <c r="C461" s="188"/>
      <c r="D461" s="73"/>
      <c r="E461" s="73"/>
      <c r="F461" s="73"/>
      <c r="G461" s="73"/>
      <c r="H461" s="73"/>
    </row>
    <row r="463" spans="2:8" ht="14.25" x14ac:dyDescent="0.3">
      <c r="B463" s="107" t="s">
        <v>84</v>
      </c>
      <c r="C463" s="186"/>
      <c r="D463" s="186" t="s">
        <v>195</v>
      </c>
      <c r="E463" s="73"/>
      <c r="F463" s="186" t="s">
        <v>139</v>
      </c>
      <c r="G463" s="73"/>
      <c r="H463" s="186" t="s">
        <v>196</v>
      </c>
    </row>
    <row r="464" spans="2:8" ht="14.25" x14ac:dyDescent="0.3">
      <c r="B464" s="109" t="s">
        <v>88</v>
      </c>
      <c r="C464" s="187"/>
      <c r="D464" s="187" t="s">
        <v>89</v>
      </c>
      <c r="E464" s="73"/>
      <c r="F464" s="187" t="s">
        <v>90</v>
      </c>
      <c r="G464" s="73"/>
      <c r="H464" s="187" t="s">
        <v>91</v>
      </c>
    </row>
    <row r="465" spans="2:9" ht="14.25" x14ac:dyDescent="0.3">
      <c r="B465" s="73"/>
      <c r="C465" s="73"/>
      <c r="D465" s="73"/>
      <c r="E465" s="73" t="s">
        <v>7</v>
      </c>
      <c r="F465" s="189"/>
      <c r="G465" s="189"/>
      <c r="H465" s="73" t="s">
        <v>7</v>
      </c>
    </row>
    <row r="466" spans="2:9" ht="14.25" x14ac:dyDescent="0.3">
      <c r="B466" s="73"/>
      <c r="C466" s="73"/>
      <c r="D466" s="435"/>
      <c r="E466" s="435"/>
      <c r="F466" s="436"/>
      <c r="G466" s="436"/>
      <c r="H466" s="388"/>
    </row>
    <row r="467" spans="2:9" x14ac:dyDescent="0.25">
      <c r="B467" s="437" t="s">
        <v>92</v>
      </c>
      <c r="C467" s="437"/>
      <c r="D467" s="437"/>
      <c r="E467" s="437"/>
      <c r="F467" s="437"/>
      <c r="G467" s="437"/>
      <c r="H467" s="437"/>
      <c r="I467" s="437"/>
    </row>
    <row r="468" spans="2:9" x14ac:dyDescent="0.25">
      <c r="B468" s="437"/>
      <c r="C468" s="437"/>
      <c r="D468" s="437"/>
      <c r="E468" s="437"/>
      <c r="F468" s="437"/>
      <c r="G468" s="437"/>
      <c r="H468" s="437"/>
      <c r="I468" s="437"/>
    </row>
    <row r="469" spans="2:9" x14ac:dyDescent="0.25">
      <c r="B469" s="437"/>
      <c r="C469" s="437"/>
      <c r="D469" s="437"/>
      <c r="E469" s="437"/>
      <c r="F469" s="437"/>
      <c r="G469" s="437"/>
      <c r="H469" s="437"/>
      <c r="I469" s="437"/>
    </row>
    <row r="470" spans="2:9" x14ac:dyDescent="0.25">
      <c r="B470" s="437"/>
      <c r="C470" s="437"/>
      <c r="D470" s="437"/>
      <c r="E470" s="437"/>
      <c r="F470" s="437"/>
      <c r="G470" s="437"/>
      <c r="H470" s="437"/>
      <c r="I470" s="437"/>
    </row>
    <row r="471" spans="2:9" x14ac:dyDescent="0.25">
      <c r="B471" s="437"/>
      <c r="C471" s="437"/>
      <c r="D471" s="437"/>
      <c r="E471" s="437"/>
      <c r="F471" s="437"/>
      <c r="G471" s="437"/>
      <c r="H471" s="437"/>
      <c r="I471" s="437"/>
    </row>
    <row r="472" spans="2:9" x14ac:dyDescent="0.25">
      <c r="B472" s="437"/>
      <c r="C472" s="437"/>
      <c r="D472" s="437"/>
      <c r="E472" s="437"/>
      <c r="F472" s="437"/>
      <c r="G472" s="437"/>
      <c r="H472" s="437"/>
      <c r="I472" s="437"/>
    </row>
    <row r="473" spans="2:9" ht="14.25" x14ac:dyDescent="0.3">
      <c r="B473" s="188"/>
      <c r="C473" s="188"/>
      <c r="D473" s="73"/>
      <c r="E473" s="73"/>
      <c r="F473" s="73"/>
      <c r="G473" s="73"/>
      <c r="H473" s="73"/>
    </row>
    <row r="474" spans="2:9" ht="14.25" x14ac:dyDescent="0.3">
      <c r="B474" s="188"/>
      <c r="C474" s="188"/>
      <c r="D474" s="73"/>
      <c r="E474" s="73"/>
      <c r="F474" s="73"/>
      <c r="G474" s="73"/>
      <c r="H474" s="73"/>
    </row>
    <row r="475" spans="2:9" ht="14.25" x14ac:dyDescent="0.3">
      <c r="B475" s="188"/>
      <c r="C475" s="188"/>
      <c r="D475" s="73"/>
      <c r="E475" s="73"/>
      <c r="F475" s="73"/>
      <c r="G475" s="73"/>
      <c r="H475" s="73"/>
    </row>
    <row r="476" spans="2:9" x14ac:dyDescent="0.25">
      <c r="B476" s="389" t="s">
        <v>364</v>
      </c>
    </row>
    <row r="477" spans="2:9" ht="14.25" thickBot="1" x14ac:dyDescent="0.3">
      <c r="B477" s="2" t="s">
        <v>365</v>
      </c>
    </row>
    <row r="478" spans="2:9" x14ac:dyDescent="0.25">
      <c r="B478" s="424" t="s">
        <v>366</v>
      </c>
      <c r="C478" s="425"/>
      <c r="D478" s="425"/>
      <c r="E478" s="426"/>
      <c r="F478" s="390">
        <v>2023</v>
      </c>
      <c r="G478" s="390">
        <v>2022</v>
      </c>
    </row>
    <row r="479" spans="2:9" ht="14.25" x14ac:dyDescent="0.3">
      <c r="B479" s="391" t="s">
        <v>367</v>
      </c>
      <c r="C479" s="392"/>
      <c r="D479" s="392"/>
      <c r="E479" s="392" t="s">
        <v>18</v>
      </c>
      <c r="F479" s="393">
        <v>3206165755</v>
      </c>
      <c r="G479" s="394">
        <v>0</v>
      </c>
    </row>
    <row r="480" spans="2:9" ht="14.25" x14ac:dyDescent="0.3">
      <c r="B480" s="391" t="s">
        <v>368</v>
      </c>
      <c r="C480" s="395"/>
      <c r="D480" s="396"/>
      <c r="E480" s="396" t="s">
        <v>369</v>
      </c>
      <c r="F480" s="397">
        <v>711039806</v>
      </c>
      <c r="G480" s="398">
        <v>0</v>
      </c>
      <c r="H480" s="364"/>
    </row>
    <row r="481" spans="2:8" ht="14.25" x14ac:dyDescent="0.3">
      <c r="B481" s="391" t="s">
        <v>370</v>
      </c>
      <c r="C481" s="395"/>
      <c r="D481" s="396"/>
      <c r="E481" s="396" t="s">
        <v>369</v>
      </c>
      <c r="F481" s="397">
        <v>640435469</v>
      </c>
      <c r="G481" s="398">
        <v>0</v>
      </c>
      <c r="H481" s="364"/>
    </row>
    <row r="482" spans="2:8" ht="14.25" x14ac:dyDescent="0.3">
      <c r="B482" s="391" t="s">
        <v>371</v>
      </c>
      <c r="C482" s="395"/>
      <c r="D482" s="396"/>
      <c r="E482" s="396" t="s">
        <v>369</v>
      </c>
      <c r="F482" s="397">
        <v>134595114.68000031</v>
      </c>
      <c r="G482" s="398">
        <f>+G104</f>
        <v>0</v>
      </c>
      <c r="H482" s="364"/>
    </row>
    <row r="483" spans="2:8" ht="14.25" thickBot="1" x14ac:dyDescent="0.3">
      <c r="B483" s="422" t="s">
        <v>10</v>
      </c>
      <c r="C483" s="423"/>
      <c r="D483" s="423"/>
      <c r="E483" s="399" t="s">
        <v>369</v>
      </c>
      <c r="F483" s="400">
        <f>SUM(F479:F482)</f>
        <v>4692236144.6800003</v>
      </c>
      <c r="G483" s="401">
        <f>SUM(G479:G482)</f>
        <v>0</v>
      </c>
      <c r="H483" s="402"/>
    </row>
    <row r="484" spans="2:8" x14ac:dyDescent="0.25">
      <c r="B484" s="389"/>
    </row>
    <row r="485" spans="2:8" ht="14.25" thickBot="1" x14ac:dyDescent="0.3">
      <c r="B485" s="2" t="s">
        <v>372</v>
      </c>
    </row>
    <row r="486" spans="2:8" x14ac:dyDescent="0.25">
      <c r="B486" s="424" t="s">
        <v>373</v>
      </c>
      <c r="C486" s="425"/>
      <c r="D486" s="425"/>
      <c r="E486" s="426"/>
      <c r="F486" s="390">
        <v>2023</v>
      </c>
      <c r="G486" s="390">
        <v>2022</v>
      </c>
    </row>
    <row r="487" spans="2:8" ht="14.25" x14ac:dyDescent="0.3">
      <c r="B487" s="403" t="s">
        <v>15</v>
      </c>
      <c r="C487" s="404"/>
      <c r="D487" s="404"/>
      <c r="E487" s="405" t="s">
        <v>18</v>
      </c>
      <c r="F487" s="406">
        <v>0</v>
      </c>
      <c r="G487" s="406">
        <v>240000</v>
      </c>
    </row>
    <row r="488" spans="2:8" ht="15" thickBot="1" x14ac:dyDescent="0.35">
      <c r="B488" s="407" t="s">
        <v>16</v>
      </c>
      <c r="C488" s="408"/>
      <c r="D488" s="409"/>
      <c r="E488" s="410" t="s">
        <v>369</v>
      </c>
      <c r="F488" s="411">
        <v>0</v>
      </c>
      <c r="G488" s="411">
        <v>100110849</v>
      </c>
    </row>
    <row r="489" spans="2:8" ht="14.25" thickBot="1" x14ac:dyDescent="0.3">
      <c r="B489" s="427" t="s">
        <v>10</v>
      </c>
      <c r="C489" s="428"/>
      <c r="D489" s="428"/>
      <c r="E489" s="412" t="s">
        <v>369</v>
      </c>
      <c r="F489" s="413">
        <f>SUM(F487:F488)</f>
        <v>0</v>
      </c>
      <c r="G489" s="413">
        <f>SUM(G487:G488)</f>
        <v>100350849</v>
      </c>
    </row>
    <row r="490" spans="2:8" x14ac:dyDescent="0.25">
      <c r="B490" s="234"/>
      <c r="C490" s="414"/>
      <c r="D490" s="402"/>
      <c r="E490" s="364"/>
      <c r="F490" s="415"/>
    </row>
    <row r="491" spans="2:8" x14ac:dyDescent="0.25">
      <c r="B491" s="234" t="s">
        <v>374</v>
      </c>
      <c r="F491" s="415"/>
    </row>
    <row r="492" spans="2:8" ht="14.25" x14ac:dyDescent="0.3">
      <c r="B492" s="73" t="s">
        <v>375</v>
      </c>
      <c r="G492" s="416"/>
    </row>
    <row r="493" spans="2:8" ht="14.25" x14ac:dyDescent="0.3">
      <c r="B493" s="73"/>
      <c r="C493" s="366"/>
      <c r="D493" s="364"/>
      <c r="E493" s="364"/>
      <c r="F493" s="364"/>
      <c r="G493" s="364"/>
      <c r="H493" s="364"/>
    </row>
    <row r="494" spans="2:8" x14ac:dyDescent="0.25">
      <c r="B494" s="234" t="s">
        <v>376</v>
      </c>
      <c r="C494" s="366"/>
      <c r="D494" s="364"/>
      <c r="E494" s="364"/>
      <c r="F494" s="364"/>
      <c r="G494" s="364"/>
      <c r="H494" s="364"/>
    </row>
    <row r="495" spans="2:8" ht="14.25" x14ac:dyDescent="0.3">
      <c r="B495" s="73" t="s">
        <v>377</v>
      </c>
      <c r="C495" s="366"/>
      <c r="D495" s="364"/>
      <c r="E495" s="364"/>
      <c r="F495" s="364"/>
      <c r="G495" s="364"/>
      <c r="H495" s="364"/>
    </row>
    <row r="496" spans="2:8" x14ac:dyDescent="0.25">
      <c r="B496" s="234"/>
      <c r="C496" s="414"/>
      <c r="D496" s="402"/>
      <c r="E496" s="402"/>
      <c r="F496" s="402"/>
      <c r="G496" s="402"/>
      <c r="H496" s="402"/>
    </row>
    <row r="497" spans="2:8" ht="14.25" x14ac:dyDescent="0.25">
      <c r="B497" s="188" t="s">
        <v>378</v>
      </c>
      <c r="C497" s="326"/>
      <c r="D497" s="326"/>
      <c r="E497" s="326"/>
      <c r="F497" s="326"/>
      <c r="G497" s="326"/>
      <c r="H497" s="326"/>
    </row>
    <row r="498" spans="2:8" ht="14.25" x14ac:dyDescent="0.3">
      <c r="B498" s="73" t="s">
        <v>379</v>
      </c>
      <c r="C498" s="417"/>
      <c r="D498" s="417"/>
      <c r="E498" s="417"/>
      <c r="F498" s="417"/>
      <c r="G498" s="417"/>
      <c r="H498" s="417"/>
    </row>
    <row r="499" spans="2:8" x14ac:dyDescent="0.25">
      <c r="B499" s="417"/>
      <c r="C499" s="417"/>
      <c r="D499" s="417"/>
      <c r="E499" s="417"/>
      <c r="F499" s="417"/>
      <c r="G499" s="417"/>
      <c r="H499" s="417"/>
    </row>
    <row r="500" spans="2:8" x14ac:dyDescent="0.25">
      <c r="B500" s="417"/>
      <c r="C500" s="417"/>
      <c r="D500" s="417"/>
      <c r="E500" s="417"/>
      <c r="F500" s="417"/>
      <c r="G500" s="417"/>
      <c r="H500" s="417"/>
    </row>
    <row r="501" spans="2:8" x14ac:dyDescent="0.25">
      <c r="B501" s="417"/>
      <c r="C501" s="417"/>
      <c r="D501" s="417"/>
      <c r="E501" s="417"/>
      <c r="F501" s="417"/>
      <c r="G501" s="417"/>
      <c r="H501" s="417"/>
    </row>
    <row r="502" spans="2:8" x14ac:dyDescent="0.25">
      <c r="B502" s="417"/>
      <c r="C502" s="417"/>
      <c r="D502" s="417"/>
      <c r="E502" s="417"/>
      <c r="F502" s="417"/>
      <c r="G502" s="417"/>
      <c r="H502" s="417"/>
    </row>
    <row r="503" spans="2:8" x14ac:dyDescent="0.25">
      <c r="B503" s="417"/>
      <c r="C503" s="417"/>
      <c r="D503" s="417"/>
      <c r="E503" s="417"/>
      <c r="F503" s="417"/>
      <c r="G503" s="417"/>
      <c r="H503" s="417"/>
    </row>
    <row r="504" spans="2:8" x14ac:dyDescent="0.25">
      <c r="B504" s="417"/>
      <c r="C504" s="417"/>
      <c r="D504" s="417"/>
      <c r="E504" s="417"/>
      <c r="F504" s="417"/>
      <c r="G504" s="417"/>
      <c r="H504" s="417"/>
    </row>
    <row r="505" spans="2:8" x14ac:dyDescent="0.25">
      <c r="B505" s="417"/>
      <c r="C505" s="417"/>
      <c r="D505" s="417"/>
      <c r="E505" s="417"/>
      <c r="F505" s="417"/>
      <c r="G505" s="417"/>
      <c r="H505" s="417"/>
    </row>
    <row r="506" spans="2:8" ht="14.25" x14ac:dyDescent="0.3">
      <c r="B506" s="107" t="s">
        <v>84</v>
      </c>
      <c r="C506" s="186"/>
      <c r="D506" s="186" t="s">
        <v>195</v>
      </c>
      <c r="E506" s="73"/>
      <c r="F506" s="186" t="s">
        <v>139</v>
      </c>
      <c r="G506" s="73"/>
      <c r="H506" s="186" t="s">
        <v>196</v>
      </c>
    </row>
    <row r="507" spans="2:8" ht="14.25" x14ac:dyDescent="0.3">
      <c r="B507" s="109" t="s">
        <v>88</v>
      </c>
      <c r="C507" s="187"/>
      <c r="D507" s="187" t="s">
        <v>89</v>
      </c>
      <c r="E507" s="73"/>
      <c r="F507" s="187" t="s">
        <v>90</v>
      </c>
      <c r="G507" s="73"/>
      <c r="H507" s="187" t="s">
        <v>91</v>
      </c>
    </row>
    <row r="508" spans="2:8" ht="14.25" x14ac:dyDescent="0.3">
      <c r="B508" s="429"/>
      <c r="C508" s="429"/>
      <c r="D508" s="418"/>
      <c r="E508" s="418"/>
      <c r="F508" s="419"/>
      <c r="G508" s="419"/>
      <c r="H508" s="419"/>
    </row>
    <row r="509" spans="2:8" x14ac:dyDescent="0.25">
      <c r="B509" s="161"/>
    </row>
  </sheetData>
  <sheetProtection selectLockedCells="1" selectUnlockedCells="1"/>
  <mergeCells count="83">
    <mergeCell ref="B75:K75"/>
    <mergeCell ref="B3:K3"/>
    <mergeCell ref="B4:K4"/>
    <mergeCell ref="B5:K5"/>
    <mergeCell ref="B6:J6"/>
    <mergeCell ref="C53:F53"/>
    <mergeCell ref="G282:H282"/>
    <mergeCell ref="C78:G78"/>
    <mergeCell ref="C152:E152"/>
    <mergeCell ref="B153:I159"/>
    <mergeCell ref="B226:I231"/>
    <mergeCell ref="B257:C257"/>
    <mergeCell ref="B258:C258"/>
    <mergeCell ref="B273:D274"/>
    <mergeCell ref="B275:D275"/>
    <mergeCell ref="B276:D276"/>
    <mergeCell ref="B277:D277"/>
    <mergeCell ref="E282:F282"/>
    <mergeCell ref="B344:C344"/>
    <mergeCell ref="B294:D294"/>
    <mergeCell ref="F294:G294"/>
    <mergeCell ref="B315:I320"/>
    <mergeCell ref="B329:C331"/>
    <mergeCell ref="E329:E331"/>
    <mergeCell ref="B334:C334"/>
    <mergeCell ref="B339:C341"/>
    <mergeCell ref="D339:D341"/>
    <mergeCell ref="E339:E341"/>
    <mergeCell ref="B342:C342"/>
    <mergeCell ref="B343:C343"/>
    <mergeCell ref="B355:C355"/>
    <mergeCell ref="B345:C345"/>
    <mergeCell ref="B346:C346"/>
    <mergeCell ref="B347:C347"/>
    <mergeCell ref="B348:C348"/>
    <mergeCell ref="B352:C353"/>
    <mergeCell ref="E352:E353"/>
    <mergeCell ref="F352:F353"/>
    <mergeCell ref="G352:G353"/>
    <mergeCell ref="H352:H353"/>
    <mergeCell ref="B354:C354"/>
    <mergeCell ref="D352:D353"/>
    <mergeCell ref="B356:C356"/>
    <mergeCell ref="B357:C357"/>
    <mergeCell ref="B358:C358"/>
    <mergeCell ref="B369:H369"/>
    <mergeCell ref="B370:B372"/>
    <mergeCell ref="C370:G370"/>
    <mergeCell ref="H370:H372"/>
    <mergeCell ref="C371:C372"/>
    <mergeCell ref="D371:D372"/>
    <mergeCell ref="E371:E372"/>
    <mergeCell ref="F371:F372"/>
    <mergeCell ref="G371:G372"/>
    <mergeCell ref="B390:I395"/>
    <mergeCell ref="B400:C402"/>
    <mergeCell ref="D400:G400"/>
    <mergeCell ref="D401:D402"/>
    <mergeCell ref="E401:E402"/>
    <mergeCell ref="F401:F402"/>
    <mergeCell ref="G401:G402"/>
    <mergeCell ref="B419:C419"/>
    <mergeCell ref="B403:C403"/>
    <mergeCell ref="B404:C404"/>
    <mergeCell ref="B405:C405"/>
    <mergeCell ref="B406:C406"/>
    <mergeCell ref="B407:C407"/>
    <mergeCell ref="B412:C413"/>
    <mergeCell ref="B414:C414"/>
    <mergeCell ref="B415:C415"/>
    <mergeCell ref="B416:C416"/>
    <mergeCell ref="B417:C417"/>
    <mergeCell ref="B418:C418"/>
    <mergeCell ref="B483:D483"/>
    <mergeCell ref="B486:E486"/>
    <mergeCell ref="B489:D489"/>
    <mergeCell ref="B508:C508"/>
    <mergeCell ref="B426:C427"/>
    <mergeCell ref="B440:H441"/>
    <mergeCell ref="D466:E466"/>
    <mergeCell ref="F466:G466"/>
    <mergeCell ref="B467:I472"/>
    <mergeCell ref="B478:E478"/>
  </mergeCells>
  <pageMargins left="0.47013888888888888" right="0.20972222222222223" top="0.78749999999999998" bottom="0.78749999999999998" header="0.51180555555555551" footer="0.51180555555555551"/>
  <pageSetup paperSize="9" scale="45" firstPageNumber="0" fitToHeight="0" orientation="portrait"/>
  <headerFooter alignWithMargins="0"/>
  <rowBreaks count="1" manualBreakCount="1">
    <brk id="74" max="16383" man="1"/>
  </rowBreaks>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jbDbvWc78FbSNWfioD0Ge20MkIz+lTcKKrZC0QJVL7o=</DigestValue>
    </Reference>
    <Reference Type="http://www.w3.org/2000/09/xmldsig#Object" URI="#idOfficeObject">
      <DigestMethod Algorithm="http://www.w3.org/2001/04/xmlenc#sha256"/>
      <DigestValue>NPjA2wWTf/JelNw7upYZddesMeZj9Tc/6zKa+FfVQIo=</DigestValue>
    </Reference>
    <Reference Type="http://uri.etsi.org/01903#SignedProperties" URI="#idSignedProperties">
      <Transforms>
        <Transform Algorithm="http://www.w3.org/TR/2001/REC-xml-c14n-20010315"/>
      </Transforms>
      <DigestMethod Algorithm="http://www.w3.org/2001/04/xmlenc#sha256"/>
      <DigestValue>08p/5VVtvRV4U5Dz4/BuP9ycSLTIfseMJft+m9FG5UA=</DigestValue>
    </Reference>
    <Reference Type="http://www.w3.org/2000/09/xmldsig#Object" URI="#idValidSigLnImg">
      <DigestMethod Algorithm="http://www.w3.org/2001/04/xmlenc#sha256"/>
      <DigestValue>0hesIjGr1Iow7KyNQyM3MKRWmYTsd0+JrOJexCAwDT8=</DigestValue>
    </Reference>
    <Reference Type="http://www.w3.org/2000/09/xmldsig#Object" URI="#idInvalidSigLnImg">
      <DigestMethod Algorithm="http://www.w3.org/2001/04/xmlenc#sha256"/>
      <DigestValue>66fUk11I8f+lnz4bx8RPzlZ2WRbfbEfUPaeLRsoRipU=</DigestValue>
    </Reference>
  </SignedInfo>
  <SignatureValue>hB+AORh61ul5M8tVbCEpoJVc0gZtJLiOM/WmydWntWfGS5iGxua4q+K9YulwleztX53pfRM0iUOR
PdQ/Wdj+jMqLA1u304OXX9Ww1vQNGM80X8kxB7GlZdcbF/XZfZiFpJ2NAPE+W1v9rL5xNlpYFbGL
mnxku8vCzd4UvpBpLLEEGwvMc4klgsTbwij5YRaRCheqp7tkGy22xOxhQY5x4UTlj/bAe4UnBKcC
it6IEpRar0QwZ7GgiOiMhs2yjbJdUUy9aejvFy0JC4SJ1g63X7N+LRb9I6whn479YTePdfSuDbkm
ICAktR3CZr2ZmzFWyXLaGlYfVHZuL6/ejun3iQ==</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EEXi2ErOhRomiTXXXtMYtXeSmyYyWi9uv8KxrjzaZVw=</DigestValue>
      </Reference>
      <Reference URI="/xl/calcChain.xml?ContentType=application/vnd.openxmlformats-officedocument.spreadsheetml.calcChain+xml">
        <DigestMethod Algorithm="http://www.w3.org/2001/04/xmlenc#sha256"/>
        <DigestValue>IqZ/m0WVXEI1JhQXqBcA2cnwlOKpefmd9m7IrVyINGI=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/E0R0B0D3hG8ZQTn0dWdoIclAguOYAc+5Zi8Qw7YYsQ=</DigestValue>
      </Reference>
      <Reference URI="/xl/drawings/drawing2.xml?ContentType=application/vnd.openxmlformats-officedocument.drawing+xml">
        <DigestMethod Algorithm="http://www.w3.org/2001/04/xmlenc#sha256"/>
        <DigestValue>8onWEgLKWdXeCPooslwojwzU0SZV596nvTNxdQuxL9I=</DigestValue>
      </Reference>
      <Reference URI="/xl/drawings/drawing3.xml?ContentType=application/vnd.openxmlformats-officedocument.drawing+xml">
        <DigestMethod Algorithm="http://www.w3.org/2001/04/xmlenc#sha256"/>
        <DigestValue>atrabVzu4mqU4kRtUKR+TOBHowF8dOpG1uNiQWp4qsE=</DigestValue>
      </Reference>
      <Reference URI="/xl/drawings/drawing4.xml?ContentType=application/vnd.openxmlformats-officedocument.drawing+xml">
        <DigestMethod Algorithm="http://www.w3.org/2001/04/xmlenc#sha256"/>
        <DigestValue>5Qbd+M9rruURx+nkgurzP0R6fermlTjz4BBdV+6diek=</DigestValue>
      </Reference>
      <Reference URI="/xl/drawings/vmlDrawing1.vml?ContentType=application/vnd.openxmlformats-officedocument.vmlDrawing">
        <DigestMethod Algorithm="http://www.w3.org/2001/04/xmlenc#sha256"/>
        <DigestValue>1VbPh/YyzMPfuSOg6c9Hn3g6l9l/6q1giuOgi6Gb8bs=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x2wm03fLx6k0Jk3MXEbuKgMRzRCzb6/WVi7D7BhYawc=</DigestValue>
      </Reference>
      <Reference URI="/xl/externalLinks/externalLink1.xml?ContentType=application/vnd.openxmlformats-officedocument.spreadsheetml.externalLink+xml">
        <DigestMethod Algorithm="http://www.w3.org/2001/04/xmlenc#sha256"/>
        <DigestValue>PP9HUgvYcf6jtfGlnhvBrLy59aw9VWUb0ne9IWELk4A=</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jozaoyMJdPjnmdMZrbzkM4OgA18rvlsGmsbIECYgYjs=</DigestValue>
      </Reference>
      <Reference URI="/xl/media/image3.emf?ContentType=image/x-emf">
        <DigestMethod Algorithm="http://www.w3.org/2001/04/xmlenc#sha256"/>
        <DigestValue>Hyd+7G7C0gK/JsqTE3pp6trjeIXjPMeBojfXfnwAxBc=</DigestValue>
      </Reference>
      <Reference URI="/xl/media/image4.emf?ContentType=image/x-emf">
        <DigestMethod Algorithm="http://www.w3.org/2001/04/xmlenc#sha256"/>
        <DigestValue>k4BQwfslQhizGajQtbed5oMUIiuErLTNTcEuhwN7tZE=</DigestValue>
      </Reference>
      <Reference URI="/xl/media/image5.emf?ContentType=image/x-emf">
        <DigestMethod Algorithm="http://www.w3.org/2001/04/xmlenc#sha256"/>
        <DigestValue>Vx7+3TMBQsKEr9qzxERdt2lSGXlLY1OAzs20kaGaNbg=</DigestValue>
      </Reference>
      <Reference URI="/xl/media/image6.emf?ContentType=image/x-emf">
        <DigestMethod Algorithm="http://www.w3.org/2001/04/xmlenc#sha256"/>
        <DigestValue>mMSvT/ac5bIm4Bq4ZLv9Onyy07DkIy5Osy84vtV7sjg=</DigestValue>
      </Reference>
      <Reference URI="/xl/media/image7.emf?ContentType=image/x-emf">
        <DigestMethod Algorithm="http://www.w3.org/2001/04/xmlenc#sha256"/>
        <DigestValue>0WaW943fKC575JwgQODaj9D0lBLnhUEBVZxtYuZhvHA=</DigestValue>
      </Reference>
      <Reference URI="/xl/media/image8.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sharedStrings.xml?ContentType=application/vnd.openxmlformats-officedocument.spreadsheetml.sharedStrings+xml">
        <DigestMethod Algorithm="http://www.w3.org/2001/04/xmlenc#sha256"/>
        <DigestValue>2vMMQLLTn9RaBSp0EtSxG9CKCWGM15vMzlolW17XFxY=</DigestValue>
      </Reference>
      <Reference URI="/xl/styles.xml?ContentType=application/vnd.openxmlformats-officedocument.spreadsheetml.styles+xml">
        <DigestMethod Algorithm="http://www.w3.org/2001/04/xmlenc#sha256"/>
        <DigestValue>H81phVMF0pUgZDQbo2UK+EqWutOh3/jUNrfvbBVFdgk=</DigestValue>
      </Reference>
      <Reference URI="/xl/tables/table1.xml?ContentType=application/vnd.openxmlformats-officedocument.spreadsheetml.table+xml">
        <DigestMethod Algorithm="http://www.w3.org/2001/04/xmlenc#sha256"/>
        <DigestValue>TJnKRq84quP7nCxOU71ZB/W+ehoZDNHbbEmCTP4KqRI=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OyutdEZ71GfA82x0kufgJIMG2z9nImDQwmYqQSJxrVc=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EZRxNf6IpedmaTgQgay+h1qUqMoGNNOGifiux/wzqNs=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7fUt5/xVLMNWvc+QO+hW9U21NWxM99oQ/LdFhvS2p8U=</DigestValue>
      </Reference>
      <Reference URI="/xl/worksheets/sheet2.xml?ContentType=application/vnd.openxmlformats-officedocument.spreadsheetml.worksheet+xml">
        <DigestMethod Algorithm="http://www.w3.org/2001/04/xmlenc#sha256"/>
        <DigestValue>jL+Iklu0wknmq79coVphm0AISB9ChQbYH0+knNzUr8Q=</DigestValue>
      </Reference>
      <Reference URI="/xl/worksheets/sheet3.xml?ContentType=application/vnd.openxmlformats-officedocument.spreadsheetml.worksheet+xml">
        <DigestMethod Algorithm="http://www.w3.org/2001/04/xmlenc#sha256"/>
        <DigestValue>+FCExlepuQbCcYiHJ5tsQkGrQFzUuKAhD7y6saOsc2g=</DigestValue>
      </Reference>
      <Reference URI="/xl/worksheets/sheet4.xml?ContentType=application/vnd.openxmlformats-officedocument.spreadsheetml.worksheet+xml">
        <DigestMethod Algorithm="http://www.w3.org/2001/04/xmlenc#sha256"/>
        <DigestValue>F84Icu50mdBDJRQAKNwHmyc6YFjiWAOicn4mOJW+BZc=</DigestValue>
      </Reference>
    </Manifest>
    <SignatureProperties>
      <SignatureProperty Id="idSignatureTime" Target="#idPackageSignature">
        <mdssi:SignatureTime xmlns:mdssi="http://schemas.openxmlformats.org/package/2006/digital-signature">
          <mdssi:Format>YYYY-MM-DDThh:mm:ssTZD</mdssi:Format>
          <mdssi:Value>2024-04-01T19:49:21Z</mdssi:Value>
        </mdssi:SignatureTime>
      </SignatureProperty>
    </SignatureProperties>
  </Object>
  <Object Id="idOfficeObject">
    <SignatureProperties>
      <SignatureProperty Id="idOfficeV1Details" Target="#idPackageSignature">
        <SignatureInfoV1 xmlns="http://schemas.microsoft.com/office/2006/digsig">
          <SetupID>{C3972E89-076B-494B-9FEE-4738848D3CA5}</SetupID>
          <SignatureText>SSP</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2024-04-01T19:49:21Z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G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RXZQXsJ2UHKAAAABAAAAAgAAABMAAAAAAAAAAAAAAAAAAAA//////////9cAAAAMQAvADQ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Ce6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FdlBewnZQSoAAAAzAAAAAwAAAEwAAAAAAAAAAAAAAAAAAAD//////////1QAAABTAFMAUAB2Sg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3AAAABMAGkAYwAuACAAUwBhAGQAeQAgAFAAZQByAGUAaQByAGEA/3g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AjGwAAkQ0AACBFTUYAAAEAkCA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h4s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HR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GVk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BpZQ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xyjwaExb//TTx5GSV1XZOMIdUxOi0JSCEZyAUYE7j8M=</DigestValue>
    </Reference>
    <Reference Type="http://www.w3.org/2000/09/xmldsig#Object" URI="#idOfficeObject">
      <DigestMethod Algorithm="http://www.w3.org/2001/04/xmlenc#sha256"/>
      <DigestValue>kQpXfi2ruqKCCJ5XXT1Yhw+kDyEtGQ8lyNmHped5CWE=</DigestValue>
    </Reference>
    <Reference Type="http://uri.etsi.org/01903#SignedProperties" URI="#idSignedProperties">
      <Transforms>
        <Transform Algorithm="http://www.w3.org/TR/2001/REC-xml-c14n-20010315"/>
      </Transforms>
      <DigestMethod Algorithm="http://www.w3.org/2001/04/xmlenc#sha256"/>
      <DigestValue>Klga6OWo8KcIJDt+mrIPX6hbCNRpYUCb1WpjPeFAIzg=</DigestValue>
    </Reference>
    <Reference Type="http://www.w3.org/2000/09/xmldsig#Object" URI="#idValidSigLnImg">
      <DigestMethod Algorithm="http://www.w3.org/2001/04/xmlenc#sha256"/>
      <DigestValue>Ut195o3Jh94PUSQe/70v9pGPy5NPPYDCfRPcjaCIA6o=</DigestValue>
    </Reference>
    <Reference Type="http://www.w3.org/2000/09/xmldsig#Object" URI="#idInvalidSigLnImg">
      <DigestMethod Algorithm="http://www.w3.org/2001/04/xmlenc#sha256"/>
      <DigestValue>WgiNY+GZccU1Fv7HX5WwIULtlLU5I/huagBpm+Heg6A=</DigestValue>
    </Reference>
  </SignedInfo>
  <SignatureValue>jImXMSgAu2pkdBkGXq9k8Ra5HWTpDjCOyu1esWK+cAuzdAmBLJydecVRjuqiXb0CMydYt8FOHRUf
dm2iG6YPki/njTw53eye3XE1bHpuxZQuoN8vAXAWqjzMDAqGSXXwXmRz+qTLUgX2GO5FsFdakrsW
ApPGFau0w6mTvKVASypMfPe7WHe/Ype4HDj9o8ppULpjC5WpuNGPvIagVwyEQW2KwlEuQUZsQHfm
mwitBnVLK9o8zE6fzQJolwoCokym1Dz6bYDpEKMCbjbtoLDVUxNNOimLbbsMu0KNz/lF0ATeVV1l
16NawBMKrJEXcb7y0YKkRQ9ccmj3MqI1cUoBgw==</SignatureValue>
  <KeyInfo>
    <X509Data>
      <X509Certificate>MIIIoTCCBomgAwIBAgIId6JfhdIwL1IwDQYJKoZIhvcNAQELBQAwWjEaMBgGA1UEAwwRQ0EtRE9DVU1FTlRBIFMuQS4xFjAUBgNVBAUTDVJVQzgwMDUwMTcyLTExFzAVBgNVBAoMDkRPQ1VNRU5UQSBTLkEuMQswCQYDVQQGEwJQWTAeFw0yMzA0MTMxODU3MDBaFw0yNTA0MTIxODU3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7ehxuzTr9lUqc3Zu5W20kxP5N0l77gNINkJgvJcT2wMkqLyC5mD2iIB9RdEs+JPPqiUmkW4s64hmHSUV5fxbl3mA98ADbig4aXoCMAD1VQtkxuYnQntxvk0+/Dc8hDtTSgdia8PJABprAYeiAv6j9FpLH8spA84Go2gDoIKcyWXJjYZv0Z+NqxKSJHjCT1u6vBviL/MnM5OqF4NeCLfRL8ubAI0DIxSo182AIlziJr09r3VZdBRrbhClFTfJHlUM7e6yG3hZKM5OrhwPQ9k8r1y1f++eXIDV/MJxbQ15Z3puw+zGvL426C3wfZQEhEH6AZShUzFhFf/UM6QJkdr7z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t3vzhmsKWIwc7bdFlgjm1zmTMGMA4GA1UdDwEB/wQEAwIF4DANBgkqhkiG9w0BAQsFAAOCAgEAIw2+mKWx0cdBN8RJLbSqhKRJTMtUO0R0CP5LABk7ePGVKG7nGR4kYBzloC9FoDAfYCmFrIn1t8zYggGn1FE9t+rW26BSIDYD8SpLuA4ys4UlF/xmv18vYbJJ38WDx9G571HkbLRGq9FTsOo9rPWXK2A0LOugpHWIZx2BULa3FW3n7gArNlIdBfUtA989G8WWZyjB4BU0+SAYf9rYo3ceOCgGLW5e5+Oq7Je++1rwkQXoTgUAKp6GfzD4qHPOLO2UGwXDfTwKcBegT3VZYgzOu8+tW6tsLTfE38We4JTaz1HzrEIRTJjUWxteHjUOGqHkl4PQH/jy57YK5uXNp4PqMFetvn7OFv0UDJ7LU8F+IOQiLCigP2myn5sgM+EBGlxQacIa6RzRTVvx17IBEPLA6IkCjXFsm45AK/udTBYEG1H6hpGfTfHOSxNrtvkRpIFmFqd726H5X6LpwV8kcV8dBHIAC3Q6GbUauvYwNZylP3Tq5RgqEFfspHtTEGOhbn6LHqVyZcsjxg+VLtRLY5zQeS8l8wa5vdipOpD+LEwlCAfuCOJWctHLMxfgq94p3DC3tgb2R2Ec2GtTKtHQZw4JcXRswks/Vgv6juR5YxY++Pto0CaSNkr7pupCVu4cK/fHCEfG+cYU8FdUMVORjDUmBdXJwCnr3F8FLCFcxrdYo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EEXi2ErOhRomiTXXXtMYtXeSmyYyWi9uv8KxrjzaZVw=</DigestValue>
      </Reference>
      <Reference URI="/xl/calcChain.xml?ContentType=application/vnd.openxmlformats-officedocument.spreadsheetml.calcChain+xml">
        <DigestMethod Algorithm="http://www.w3.org/2001/04/xmlenc#sha256"/>
        <DigestValue>IqZ/m0WVXEI1JhQXqBcA2cnwlOKpefmd9m7IrVyINGI=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/E0R0B0D3hG8ZQTn0dWdoIclAguOYAc+5Zi8Qw7YYsQ=</DigestValue>
      </Reference>
      <Reference URI="/xl/drawings/drawing2.xml?ContentType=application/vnd.openxmlformats-officedocument.drawing+xml">
        <DigestMethod Algorithm="http://www.w3.org/2001/04/xmlenc#sha256"/>
        <DigestValue>8onWEgLKWdXeCPooslwojwzU0SZV596nvTNxdQuxL9I=</DigestValue>
      </Reference>
      <Reference URI="/xl/drawings/drawing3.xml?ContentType=application/vnd.openxmlformats-officedocument.drawing+xml">
        <DigestMethod Algorithm="http://www.w3.org/2001/04/xmlenc#sha256"/>
        <DigestValue>atrabVzu4mqU4kRtUKR+TOBHowF8dOpG1uNiQWp4qsE=</DigestValue>
      </Reference>
      <Reference URI="/xl/drawings/drawing4.xml?ContentType=application/vnd.openxmlformats-officedocument.drawing+xml">
        <DigestMethod Algorithm="http://www.w3.org/2001/04/xmlenc#sha256"/>
        <DigestValue>5Qbd+M9rruURx+nkgurzP0R6fermlTjz4BBdV+6diek=</DigestValue>
      </Reference>
      <Reference URI="/xl/drawings/vmlDrawing1.vml?ContentType=application/vnd.openxmlformats-officedocument.vmlDrawing">
        <DigestMethod Algorithm="http://www.w3.org/2001/04/xmlenc#sha256"/>
        <DigestValue>1VbPh/YyzMPfuSOg6c9Hn3g6l9l/6q1giuOgi6Gb8bs=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x2wm03fLx6k0Jk3MXEbuKgMRzRCzb6/WVi7D7BhYawc=</DigestValue>
      </Reference>
      <Reference URI="/xl/externalLinks/externalLink1.xml?ContentType=application/vnd.openxmlformats-officedocument.spreadsheetml.externalLink+xml">
        <DigestMethod Algorithm="http://www.w3.org/2001/04/xmlenc#sha256"/>
        <DigestValue>PP9HUgvYcf6jtfGlnhvBrLy59aw9VWUb0ne9IWELk4A=</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jozaoyMJdPjnmdMZrbzkM4OgA18rvlsGmsbIECYgYjs=</DigestValue>
      </Reference>
      <Reference URI="/xl/media/image3.emf?ContentType=image/x-emf">
        <DigestMethod Algorithm="http://www.w3.org/2001/04/xmlenc#sha256"/>
        <DigestValue>Hyd+7G7C0gK/JsqTE3pp6trjeIXjPMeBojfXfnwAxBc=</DigestValue>
      </Reference>
      <Reference URI="/xl/media/image4.emf?ContentType=image/x-emf">
        <DigestMethod Algorithm="http://www.w3.org/2001/04/xmlenc#sha256"/>
        <DigestValue>k4BQwfslQhizGajQtbed5oMUIiuErLTNTcEuhwN7tZE=</DigestValue>
      </Reference>
      <Reference URI="/xl/media/image5.emf?ContentType=image/x-emf">
        <DigestMethod Algorithm="http://www.w3.org/2001/04/xmlenc#sha256"/>
        <DigestValue>Vx7+3TMBQsKEr9qzxERdt2lSGXlLY1OAzs20kaGaNbg=</DigestValue>
      </Reference>
      <Reference URI="/xl/media/image6.emf?ContentType=image/x-emf">
        <DigestMethod Algorithm="http://www.w3.org/2001/04/xmlenc#sha256"/>
        <DigestValue>mMSvT/ac5bIm4Bq4ZLv9Onyy07DkIy5Osy84vtV7sjg=</DigestValue>
      </Reference>
      <Reference URI="/xl/media/image7.emf?ContentType=image/x-emf">
        <DigestMethod Algorithm="http://www.w3.org/2001/04/xmlenc#sha256"/>
        <DigestValue>0WaW943fKC575JwgQODaj9D0lBLnhUEBVZxtYuZhvHA=</DigestValue>
      </Reference>
      <Reference URI="/xl/media/image8.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sharedStrings.xml?ContentType=application/vnd.openxmlformats-officedocument.spreadsheetml.sharedStrings+xml">
        <DigestMethod Algorithm="http://www.w3.org/2001/04/xmlenc#sha256"/>
        <DigestValue>2vMMQLLTn9RaBSp0EtSxG9CKCWGM15vMzlolW17XFxY=</DigestValue>
      </Reference>
      <Reference URI="/xl/styles.xml?ContentType=application/vnd.openxmlformats-officedocument.spreadsheetml.styles+xml">
        <DigestMethod Algorithm="http://www.w3.org/2001/04/xmlenc#sha256"/>
        <DigestValue>H81phVMF0pUgZDQbo2UK+EqWutOh3/jUNrfvbBVFdgk=</DigestValue>
      </Reference>
      <Reference URI="/xl/tables/table1.xml?ContentType=application/vnd.openxmlformats-officedocument.spreadsheetml.table+xml">
        <DigestMethod Algorithm="http://www.w3.org/2001/04/xmlenc#sha256"/>
        <DigestValue>TJnKRq84quP7nCxOU71ZB/W+ehoZDNHbbEmCTP4KqRI=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OyutdEZ71GfA82x0kufgJIMG2z9nImDQwmYqQSJxrVc=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EZRxNf6IpedmaTgQgay+h1qUqMoGNNOGifiux/wzqNs=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sheet1.xml?ContentType=application/vnd.openxmlformats-officedocument.spreadsheetml.worksheet+xml">
        <DigestMethod Algorithm="http://www.w3.org/2001/04/xmlenc#sha256"/>
        <DigestValue>7fUt5/xVLMNWvc+QO+hW9U21NWxM99oQ/LdFhvS2p8U=</DigestValue>
      </Reference>
      <Reference URI="/xl/worksheets/sheet2.xml?ContentType=application/vnd.openxmlformats-officedocument.spreadsheetml.worksheet+xml">
        <DigestMethod Algorithm="http://www.w3.org/2001/04/xmlenc#sha256"/>
        <DigestValue>jL+Iklu0wknmq79coVphm0AISB9ChQbYH0+knNzUr8Q=</DigestValue>
      </Reference>
      <Reference URI="/xl/worksheets/sheet3.xml?ContentType=application/vnd.openxmlformats-officedocument.spreadsheetml.worksheet+xml">
        <DigestMethod Algorithm="http://www.w3.org/2001/04/xmlenc#sha256"/>
        <DigestValue>+FCExlepuQbCcYiHJ5tsQkGrQFzUuKAhD7y6saOsc2g=</DigestValue>
      </Reference>
      <Reference URI="/xl/worksheets/sheet4.xml?ContentType=application/vnd.openxmlformats-officedocument.spreadsheetml.worksheet+xml">
        <DigestMethod Algorithm="http://www.w3.org/2001/04/xmlenc#sha256"/>
        <DigestValue>F84Icu50mdBDJRQAKNwHmyc6YFjiWAOicn4mOJW+BZc=</DigestValue>
      </Reference>
    </Manifest>
    <SignatureProperties>
      <SignatureProperty Id="idSignatureTime" Target="#idPackageSignature">
        <mdssi:SignatureTime xmlns:mdssi="http://schemas.openxmlformats.org/package/2006/digital-signature">
          <mdssi:Format>YYYY-MM-DDThh:mm:ssTZD</mdssi:Format>
          <mdssi:Value>2024-04-01T20:03:06Z</mdssi:Value>
        </mdssi:SignatureTime>
      </SignatureProperty>
    </SignatureProperties>
  </Object>
  <Object Id="idOfficeObject">
    <SignatureProperties>
      <SignatureProperty Id="idOfficeV1Details" Target="#idPackageSignature">
        <SignatureInfoV1 xmlns="http://schemas.microsoft.com/office/2006/digsig">
          <SetupID>{FD3D0FD6-6405-4FA6-9E5E-3857AF34EE03}</SetupID>
          <SignatureText>Sebastian Oporto Leiva</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2024-04-01T20:03:06Z</xd:SigningTime>
          <xd:SigningCertificate>
            <xd:Cert>
              <xd:CertDigest>
                <DigestMethod Algorithm="http://www.w3.org/2001/04/xmlenc#sha256"/>
                <DigestValue>Cr/+y8AdH5jjuZsRugizcyBeUUjlVXqtxof52bXPEl8=</DigestValue>
              </xd:CertDigest>
              <xd:IssuerSerial>
                <X509IssuerName>C=PY, O=DOCUMENTA S.A., SERIALNUMBER=RUC80050172-1, CN=CA-DOCUMENTA S.A.</X509IssuerName>
                <X509SerialNumber>8620557665102212946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AgAACBFTUYAAAEAPBwAAKo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MQAvADQALwAyADAAMgA0AAYAAAAEAAAABgAAAAQAAAAGAAAABgAAAAYAAAAGAAAASwAAAEAAAAAwAAAABQAAACAAAAABAAAAAQAAABAAAAAAAAAAAAAAAEwBAACAAAAAAAAAAAAAAAB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Cvw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LAAAARwAAACkAAAAzAAAAo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QAAAAKgAAADMAAADKAAAARwAAAAEAAABVVY9BJrSPQSoAAAAzAAAAFgAAAEwAAAAAAAAAAAAAAAAAAAD//////////3gAAABTAGUAYgBhAHMAdABpAG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wAAAAAAJQAAAAwAAAAFAAAATAAAAGQAAAAAAAAAUAAAAEsBAAB8AAAAAAAAAFAAAAB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gAAAAFwAAAABAAAAVVWPQSa0j0EKAAAAUAAAABYAAABMAAAAAAAAAAAAAAAAAAAA//////////94AAAAUwBlAGIAYQBzAHQAaQBhAG4AIABPAHAAbwByAHQAbwAgAEwAZQBpAHYAYQAGAAAABgAAAAcAAAAGAAAABQAAAAQAAAADAAAABgAAAAcAAAADAAAACQAAAAcAAAAHAAAABAAAAAQAAAAHAAAAAwAAAAUAAAAGAAAAAwAAAAUAAAAGAAAASwAAAEAAAAAwAAAABQAAACAAAAABAAAAAQAAABAAAAAAAAAAAAAAAEwBAACAAAAAAAAAAAAAAABM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VVWPQSa0j0EKAAAAYAAAAAoAAABMAAAAAAAAAAAAAAAAAAAA//////////9gAAAAUAByAGUAcwBpAGQAZQBuAHQAZQAGAAAABAAAAAYAAAAFAAAAAwAAAAcAAAAGAAAABwAAAAQAAAAGAAAASwAAAEAAAAAwAAAABQAAACAAAAABAAAAAQAAABAAAAAAAAAAAAAAAEwBAACAAAAAAAAAAAAAAABMAQAAgAAAACUAAAAMAAAAAgAAACcAAAAYAAAABQAAAAAAAAD///8AAAAAACUAAAAMAAAABQAAAEwAAABkAAAACQAAAHAAAABCAQAAfAAAAAkAAABwAAAAOgEAAA0AAAAhAPAAAAAAAAAAAAAAAIA/AAAAAAAAAAAAAIA/AAAAAAAAAAAAAAAAAAAAAAAAAAAAAAAAAAAAAAAAAAAlAAAADAAAAAAAAIAoAAAADAAAAAUAAAAlAAAADAAAAAEAAAAYAAAADAAAAAAAAAASAAAADAAAAAEAAAAWAAAADAAAAAAAAABUAAAAjAEAAAoAAABwAAAAQQEAAHwAAAABAAAAVVWPQSa0j0EKAAAAcAAAADUAAABMAAAABAAAAAkAAABwAAAAQwEAAH0AAAC4AAAARgBpAHIAbQBhAGQAbwAgAHAAbwByADoAIABGAEUARABFAFIASQBDAE8AIABTAEUAQgBBAFMAVABJAEEATgAgAE8AUABPAFIAVABPACAATABFAEkAVgBBACAARQBTAFAASQBOAE8ATABBAJjA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Object>
  <Object Id="idInvalidSigLnImg">AQAAAGwAAAAAAAAAAAAAAEsBAAB/AAAAAAAAAAAAAAA9FwAA/AgAACBFTUYAAAEAtCEAALE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BVVY9BJrSPQQoAAABQAAAAFgAAAEwAAAAAAAAAAAAAAAAAAAD//////////3gAAABTAGUAYgBhAHMAdABpAGEAbgAgAE8AcABvAHIAdABvACAATABlAGkAdgBhAAYAAAAGAAAABwAAAAYAAAAFAAAABAAAAAMAAAAGAAAABwAAAAMAAAAJAAAABwAAAAcAAAAEAAAABAAAAAcAAAADAAAABQAAAAYAAAADAAAABQAAAAY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JrSP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JrSPQQoAAABwAAAANQAAAEwAAAAEAAAACQAAAHAAAABDAQAAfQAAALgAAABGAGkAcgBtAGEAZABvACAAcABvAHIAOgAgAEYARQBEAEUAUgBJAEMATwAgAFMARQBCAEEAUwBUAEkAQQBOACAATwBQAE8AUgBUAE8AIABMAEUASQBWAEEAIABFAFMAUABJAE4ATwBMAEEAxLg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 de Participación</vt:lpstr>
      <vt:lpstr>Balance Consolidado 2023</vt:lpstr>
      <vt:lpstr>Variación PN Consolidado</vt:lpstr>
      <vt:lpstr>NOTAS EEFF FIDUCIARIA 2023</vt:lpstr>
      <vt:lpstr>'NOTAS EEFF FIDUCIARIA 2023'!Área_de_impresión</vt:lpstr>
      <vt:lpstr>Excel_BuiltIn_Print_Area_2_1</vt:lpstr>
      <vt:lpstr>Excel_BuiltIn_Print_Area_2_1_1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Sady Pereira</dc:creator>
  <cp:lastModifiedBy>Sady Pereira</cp:lastModifiedBy>
  <dcterms:created xsi:type="dcterms:W3CDTF">2022-08-16T23:17:57Z</dcterms:created>
  <dcterms:modified xsi:type="dcterms:W3CDTF">2024-04-01T19:49:10Z</dcterms:modified>
</cp:coreProperties>
</file>